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35" tabRatio="603"/>
  </bookViews>
  <sheets>
    <sheet name="Custo Final" sheetId="180" r:id="rId1"/>
    <sheet name="Prazo Serv Div " sheetId="164" r:id="rId2"/>
    <sheet name="Custo Serv Div" sheetId="167" r:id="rId3"/>
    <sheet name="Custo Cor Exi" sheetId="165" r:id="rId4"/>
    <sheet name="Custo Leit" sheetId="166" r:id="rId5"/>
    <sheet name="Custotal Serv Div" sheetId="170" r:id="rId6"/>
    <sheet name="Custotal Cort Exi" sheetId="168" r:id="rId7"/>
    <sheet name="Custotal Leit" sheetId="179" r:id="rId8"/>
    <sheet name="Inst Ref SMA s pav" sheetId="122" r:id="rId9"/>
    <sheet name="Inst Ref SMA Calç" sheetId="120" r:id="rId10"/>
    <sheet name="Inst Ref SMA Asf Calç" sheetId="116" r:id="rId11"/>
    <sheet name="Inst Ref Cav s pav" sheetId="149" r:id="rId12"/>
    <sheet name="Inst Ref Cav Calç" sheetId="154" r:id="rId13"/>
    <sheet name="Rem Ram Hid SMA" sheetId="118" r:id="rId14"/>
    <sheet name="Rem Ram Hid Cav" sheetId="151" r:id="rId15"/>
    <sheet name="Sub Hid em SMA " sheetId="85" r:id="rId16"/>
    <sheet name="Sub Hid em cav " sheetId="152" r:id="rId17"/>
    <sheet name="Inst Hid sem SMA" sheetId="132" r:id="rId18"/>
    <sheet name="Recomp piso parede" sheetId="119" r:id="rId19"/>
    <sheet name="Const Mureta" sheetId="44" r:id="rId20"/>
    <sheet name="Recomp Calçada" sheetId="153" r:id="rId21"/>
    <sheet name="Remanj Ramal" sheetId="45" r:id="rId22"/>
    <sheet name="Loc ram sem pav" sheetId="48" r:id="rId23"/>
    <sheet name="Loc ram calçada" sheetId="47" r:id="rId24"/>
    <sheet name="Conf Infr" sheetId="83" r:id="rId25"/>
    <sheet name="Retir vaz ramal" sheetId="84" r:id="rId26"/>
    <sheet name="Rev Cons" sheetId="79" r:id="rId27"/>
    <sheet name="Rev Cadastral" sheetId="143" r:id="rId28"/>
    <sheet name="Conf rota" sheetId="146" r:id="rId29"/>
    <sheet name="Recadast rota" sheetId="147" r:id="rId30"/>
    <sheet name="Afer Hdt" sheetId="80" r:id="rId31"/>
    <sheet name="Verif fal dagua" sheetId="111" r:id="rId32"/>
    <sheet name="Desobst Ram" sheetId="112" r:id="rId33"/>
    <sheet name="Conf Ramal Sup" sheetId="124" r:id="rId34"/>
    <sheet name="Visita" sheetId="134" r:id="rId35"/>
    <sheet name="Corte SMA" sheetId="135" r:id="rId36"/>
    <sheet name="Corte Agrav" sheetId="137" r:id="rId37"/>
    <sheet name="Relig SMA" sheetId="136" r:id="rId38"/>
    <sheet name="Relig Agrav" sheetId="138" r:id="rId39"/>
    <sheet name="Supr Sem Pav" sheetId="139" r:id="rId40"/>
    <sheet name="Supr Passeio" sheetId="140" r:id="rId41"/>
    <sheet name="Supr Asfalt" sheetId="169" r:id="rId42"/>
    <sheet name="Leitura" sheetId="162" r:id="rId43"/>
    <sheet name="Leitura Boletim" sheetId="172" r:id="rId44"/>
    <sheet name="Impressão sem leitura" sheetId="173" r:id="rId45"/>
    <sheet name="leitura sem impressão" sheetId="174" r:id="rId46"/>
    <sheet name="Impressão Escrit" sheetId="176" r:id="rId47"/>
    <sheet name="Confirm. Cadastral" sheetId="177" r:id="rId48"/>
    <sheet name="Unit Mao_Obra" sheetId="18" r:id="rId49"/>
    <sheet name="Encargos Mao_Obra" sheetId="25" r:id="rId50"/>
    <sheet name="Base de Preços" sheetId="26" r:id="rId51"/>
    <sheet name="Insumos" sheetId="35" r:id="rId52"/>
  </sheets>
  <externalReferences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xlnm._FilterDatabase" localSheetId="50" hidden="1">'Base de Preços'!$B$8:$I$96</definedName>
    <definedName name="_xlnm.Print_Area" localSheetId="30">'Afer Hdt'!$A$1:$G$30</definedName>
    <definedName name="_xlnm.Print_Area" localSheetId="50">'Base de Preços'!$A$1:$H$94</definedName>
    <definedName name="_xlnm.Print_Area" localSheetId="24">'Conf Infr'!$A$1:$G$31</definedName>
    <definedName name="_xlnm.Print_Area" localSheetId="33">'Conf Ramal Sup'!$A$1:$G$31</definedName>
    <definedName name="_xlnm.Print_Area" localSheetId="28">'Conf rota'!$A$1:$G$24</definedName>
    <definedName name="_xlnm.Print_Area" localSheetId="47">'Confirm. Cadastral'!$A$1:$G$30</definedName>
    <definedName name="_xlnm.Print_Area" localSheetId="19">'Const Mureta'!$A$1:$G$32</definedName>
    <definedName name="_xlnm.Print_Area" localSheetId="36">'Corte Agrav'!$A$1:$G$37</definedName>
    <definedName name="_xlnm.Print_Area" localSheetId="35">'Corte SMA'!$A$1:$G$29</definedName>
    <definedName name="_xlnm.Print_Area" localSheetId="3">'Custo Cor Exi'!$A$1:$C$32</definedName>
    <definedName name="_xlnm.Print_Area" localSheetId="0">'Custo Final'!$A$1:$D$15</definedName>
    <definedName name="_xlnm.Print_Area" localSheetId="4">'Custo Leit'!$A$1:$C$13</definedName>
    <definedName name="_xlnm.Print_Area" localSheetId="2">'Custo Serv Div'!$A$1:$C$38</definedName>
    <definedName name="_xlnm.Print_Area" localSheetId="6">'Custotal Cort Exi'!$A$1:$I$54</definedName>
    <definedName name="_xlnm.Print_Area" localSheetId="7">'Custotal Leit'!$A$1:$K$33</definedName>
    <definedName name="_xlnm.Print_Area" localSheetId="5">'Custotal Serv Div'!$A$1:$F$39</definedName>
    <definedName name="_xlnm.Print_Area" localSheetId="32">'Desobst Ram'!$A$1:$G$31</definedName>
    <definedName name="_xlnm.Print_Area" localSheetId="46">'Impressão Escrit'!$A$1:$G$28</definedName>
    <definedName name="_xlnm.Print_Area" localSheetId="44">'Impressão sem leitura'!$A$1:$G$30</definedName>
    <definedName name="_xlnm.Print_Area" localSheetId="17">'Inst Hid sem SMA'!$A$1:$G$35</definedName>
    <definedName name="_xlnm.Print_Area" localSheetId="12">'Inst Ref Cav Calç'!$A$1:$G$48</definedName>
    <definedName name="_xlnm.Print_Area" localSheetId="11">'Inst Ref Cav s pav'!$A$1:$G$46</definedName>
    <definedName name="_xlnm.Print_Area" localSheetId="10">'Inst Ref SMA Asf Calç'!$A$1:$G$59</definedName>
    <definedName name="_xlnm.Print_Area" localSheetId="9">'Inst Ref SMA Calç'!$A$1:$G$57</definedName>
    <definedName name="_xlnm.Print_Area" localSheetId="8">'Inst Ref SMA s pav'!$A$1:$G$55</definedName>
    <definedName name="_xlnm.Print_Area" localSheetId="51">Insumos!$A$1:$G$116</definedName>
    <definedName name="_xlnm.Print_Area" localSheetId="42">Leitura!$A$1:$G$31</definedName>
    <definedName name="_xlnm.Print_Area" localSheetId="43">'Leitura Boletim'!$A$1:$G$32</definedName>
    <definedName name="_xlnm.Print_Area" localSheetId="45">'leitura sem impressão'!$A$1:$G$30</definedName>
    <definedName name="_xlnm.Print_Area" localSheetId="23">'Loc ram calçada'!$A$1:$G$30</definedName>
    <definedName name="_xlnm.Print_Area" localSheetId="22">'Loc ram sem pav'!$A$1:$G$29</definedName>
    <definedName name="_xlnm.Print_Area" localSheetId="1">'Prazo Serv Div '!$A$1:$C$47</definedName>
    <definedName name="_xlnm.Print_Area" localSheetId="29">'Recadast rota'!$A$1:$G$25</definedName>
    <definedName name="_xlnm.Print_Area" localSheetId="20">'Recomp Calçada'!$A$1:$G$33</definedName>
    <definedName name="_xlnm.Print_Area" localSheetId="18">'Recomp piso parede'!$A$1:$G$32</definedName>
    <definedName name="_xlnm.Print_Area" localSheetId="38">'Relig Agrav'!$A$1:$G$37</definedName>
    <definedName name="_xlnm.Print_Area" localSheetId="37">'Relig SMA'!$A$1:$G$30</definedName>
    <definedName name="_xlnm.Print_Area" localSheetId="14">'Rem Ram Hid Cav'!$A$1:$G$41</definedName>
    <definedName name="_xlnm.Print_Area" localSheetId="13">'Rem Ram Hid SMA'!$A$1:$G$45</definedName>
    <definedName name="_xlnm.Print_Area" localSheetId="21">'Remanj Ramal'!$A$1:$G$33</definedName>
    <definedName name="_xlnm.Print_Area" localSheetId="25">'Retir vaz ramal'!$A$1:$G$32</definedName>
    <definedName name="_xlnm.Print_Area" localSheetId="27">'Rev Cadastral'!$A$1:$G$30</definedName>
    <definedName name="_xlnm.Print_Area" localSheetId="26">'Rev Cons'!$A$1:$G$31</definedName>
    <definedName name="_xlnm.Print_Area" localSheetId="16">'Sub Hid em cav '!$A$1:$G$35</definedName>
    <definedName name="_xlnm.Print_Area" localSheetId="15">'Sub Hid em SMA '!$A$1:$G$31</definedName>
    <definedName name="_xlnm.Print_Area" localSheetId="41">'Supr Asfalt'!$A$1:$G$40</definedName>
    <definedName name="_xlnm.Print_Area" localSheetId="40">'Supr Passeio'!$A$1:$G$34</definedName>
    <definedName name="_xlnm.Print_Area" localSheetId="39">'Supr Sem Pav'!$A$1:$G$33</definedName>
    <definedName name="_xlnm.Print_Area" localSheetId="48">'Unit Mao_Obra'!$A$1:$E$19</definedName>
    <definedName name="_xlnm.Print_Area" localSheetId="31">'Verif fal dagua'!$A$1:$G$30</definedName>
    <definedName name="_xlnm.Print_Area" localSheetId="34">Visita!$A$1:$G$22</definedName>
    <definedName name="Feriados" localSheetId="47">'[1]Cronog Diario'!$B$50:$B$62</definedName>
    <definedName name="Feriados" localSheetId="36">'[1]Cronog Diario'!$B$50:$B$62</definedName>
    <definedName name="Feriados" localSheetId="35">'[1]Cronog Diario'!$B$50:$B$62</definedName>
    <definedName name="Feriados" localSheetId="7">'[2]Cronog Diario'!$B$50:$B$62</definedName>
    <definedName name="Feriados" localSheetId="46">'[1]Cronog Diario'!$B$50:$B$62</definedName>
    <definedName name="Feriados" localSheetId="44">'[1]Cronog Diario'!$B$50:$B$62</definedName>
    <definedName name="Feriados" localSheetId="42">'[1]Cronog Diario'!$B$50:$B$62</definedName>
    <definedName name="Feriados" localSheetId="43">'[1]Cronog Diario'!$B$50:$B$62</definedName>
    <definedName name="Feriados" localSheetId="45">'[1]Cronog Diario'!$B$50:$B$62</definedName>
    <definedName name="Feriados" localSheetId="20">'[3]Cronog Diario'!$B$50:$B$62</definedName>
    <definedName name="Feriados" localSheetId="38">'[1]Cronog Diario'!$B$50:$B$62</definedName>
    <definedName name="Feriados" localSheetId="37">'[1]Cronog Diario'!$B$50:$B$62</definedName>
    <definedName name="Feriados" localSheetId="41">'[1]Cronog Diario'!$B$50:$B$62</definedName>
    <definedName name="Feriados" localSheetId="40">'[1]Cronog Diario'!$B$50:$B$62</definedName>
    <definedName name="Feriados" localSheetId="39">'[1]Cronog Diario'!$B$50:$B$62</definedName>
    <definedName name="Feriados" localSheetId="34">'[1]Cronog Diario'!$B$50:$B$62</definedName>
    <definedName name="Feriados">'[4]Cronog Diario'!$B$50:$B$62</definedName>
    <definedName name="Impostos" localSheetId="47">#REF!</definedName>
    <definedName name="Impostos" localSheetId="36">#REF!</definedName>
    <definedName name="Impostos" localSheetId="35">#REF!</definedName>
    <definedName name="Impostos" localSheetId="3">#REF!</definedName>
    <definedName name="Impostos" localSheetId="0">#REF!</definedName>
    <definedName name="Impostos" localSheetId="4">#REF!</definedName>
    <definedName name="Impostos" localSheetId="2">#REF!</definedName>
    <definedName name="Impostos" localSheetId="7">'[2]1Leit Impres'!$F$42:$F$47</definedName>
    <definedName name="Impostos" localSheetId="5">#REF!</definedName>
    <definedName name="Impostos" localSheetId="46">#REF!</definedName>
    <definedName name="Impostos" localSheetId="44">#REF!</definedName>
    <definedName name="Impostos" localSheetId="12">#REF!</definedName>
    <definedName name="Impostos" localSheetId="11">#REF!</definedName>
    <definedName name="Impostos" localSheetId="51">'[4]1Leit Impres'!$F$40:$F$45</definedName>
    <definedName name="Impostos" localSheetId="42">#REF!</definedName>
    <definedName name="Impostos" localSheetId="43">#REF!</definedName>
    <definedName name="Impostos" localSheetId="45">#REF!</definedName>
    <definedName name="Impostos" localSheetId="1">#REF!</definedName>
    <definedName name="Impostos" localSheetId="29">#REF!</definedName>
    <definedName name="Impostos" localSheetId="20">#REF!</definedName>
    <definedName name="Impostos" localSheetId="38">#REF!</definedName>
    <definedName name="Impostos" localSheetId="37">#REF!</definedName>
    <definedName name="Impostos" localSheetId="14">#REF!</definedName>
    <definedName name="Impostos" localSheetId="16">#REF!</definedName>
    <definedName name="Impostos" localSheetId="41">#REF!</definedName>
    <definedName name="Impostos" localSheetId="40">#REF!</definedName>
    <definedName name="Impostos" localSheetId="39">#REF!</definedName>
    <definedName name="Impostos" localSheetId="34">#REF!</definedName>
    <definedName name="Impostos">#REF!</definedName>
    <definedName name="Impppppposto" localSheetId="47">'[5]1Leit Impres'!$F$40:$F$45</definedName>
    <definedName name="Impppppposto" localSheetId="36">'[5]1Leit Impres'!$F$40:$F$45</definedName>
    <definedName name="Impppppposto" localSheetId="35">'[5]1Leit Impres'!$F$40:$F$45</definedName>
    <definedName name="Impppppposto" localSheetId="46">'[5]1Leit Impres'!$F$40:$F$45</definedName>
    <definedName name="Impppppposto" localSheetId="44">'[5]1Leit Impres'!$F$40:$F$45</definedName>
    <definedName name="Impppppposto" localSheetId="42">'[5]1Leit Impres'!$F$40:$F$45</definedName>
    <definedName name="Impppppposto" localSheetId="43">'[5]1Leit Impres'!$F$40:$F$45</definedName>
    <definedName name="Impppppposto" localSheetId="45">'[5]1Leit Impres'!$F$40:$F$45</definedName>
    <definedName name="Impppppposto" localSheetId="20">'[6]1Leit Impres'!$F$40:$F$45</definedName>
    <definedName name="Impppppposto" localSheetId="38">'[5]1Leit Impres'!$F$40:$F$45</definedName>
    <definedName name="Impppppposto" localSheetId="37">'[5]1Leit Impres'!$F$40:$F$45</definedName>
    <definedName name="Impppppposto" localSheetId="41">'[5]1Leit Impres'!$F$40:$F$45</definedName>
    <definedName name="Impppppposto" localSheetId="40">'[5]1Leit Impres'!$F$40:$F$45</definedName>
    <definedName name="Impppppposto" localSheetId="39">'[5]1Leit Impres'!$F$40:$F$45</definedName>
    <definedName name="Impppppposto" localSheetId="34">'[5]1Leit Impres'!$F$40:$F$45</definedName>
    <definedName name="Impppppposto">'[7]1Leit Impres'!$F$40:$F$45</definedName>
    <definedName name="tabeladepreçosXX" localSheetId="47">'[8]Preço Base'!$B$9:$H$71</definedName>
    <definedName name="tabeladepreçosXX" localSheetId="36">'[8]Preço Base'!$B$9:$H$71</definedName>
    <definedName name="tabeladepreçosXX" localSheetId="35">'[8]Preço Base'!$B$9:$H$71</definedName>
    <definedName name="tabeladepreçosXX" localSheetId="46">'[8]Preço Base'!$B$9:$H$71</definedName>
    <definedName name="tabeladepreçosXX" localSheetId="44">'[8]Preço Base'!$B$9:$H$71</definedName>
    <definedName name="tabeladepreçosXX" localSheetId="42">'[8]Preço Base'!$B$9:$H$71</definedName>
    <definedName name="tabeladepreçosXX" localSheetId="43">'[8]Preço Base'!$B$9:$H$71</definedName>
    <definedName name="tabeladepreçosXX" localSheetId="45">'[8]Preço Base'!$B$9:$H$71</definedName>
    <definedName name="tabeladepreçosXX" localSheetId="20">'[9]Preço Base'!$B$9:$H$71</definedName>
    <definedName name="tabeladepreçosXX" localSheetId="38">'[8]Preço Base'!$B$9:$H$71</definedName>
    <definedName name="tabeladepreçosXX" localSheetId="37">'[8]Preço Base'!$B$9:$H$71</definedName>
    <definedName name="tabeladepreçosXX" localSheetId="41">'[8]Preço Base'!$B$9:$H$71</definedName>
    <definedName name="tabeladepreçosXX" localSheetId="40">'[8]Preço Base'!$B$9:$H$71</definedName>
    <definedName name="tabeladepreçosXX" localSheetId="39">'[8]Preço Base'!$B$9:$H$71</definedName>
    <definedName name="tabeladepreçosXX" localSheetId="34">'[8]Preço Base'!$B$9:$H$71</definedName>
    <definedName name="tabeladepreçosXX">'[10]Preço Base'!$B$9:$H$71</definedName>
    <definedName name="TABPREÇOS" localSheetId="28">'[11]Base de Preços'!$B$9:$H$77</definedName>
    <definedName name="TABPREÇOS" localSheetId="47">'[12]Base de Preços'!$B$9:$H$67</definedName>
    <definedName name="TABPREÇOS" localSheetId="36">'[12]Base de Preços'!$B$9:$H$67</definedName>
    <definedName name="TABPREÇOS" localSheetId="35">'[12]Base de Preços'!$B$9:$H$67</definedName>
    <definedName name="TABPREÇOS" localSheetId="7">'[13]Preço Base'!$B$9:$H$71</definedName>
    <definedName name="TABPREÇOS" localSheetId="46">'[12]Base de Preços'!$B$9:$H$67</definedName>
    <definedName name="TABPREÇOS" localSheetId="44">'[12]Base de Preços'!$B$9:$H$67</definedName>
    <definedName name="TABPREÇOS" localSheetId="12">'[14]Base de Preços'!$B$9:$H$73</definedName>
    <definedName name="TABPREÇOS" localSheetId="11">'[14]Base de Preços'!$B$9:$H$73</definedName>
    <definedName name="TABPREÇOS" localSheetId="10">'[14]Base de Preços'!$B$9:$H$73</definedName>
    <definedName name="TABPREÇOS" localSheetId="9">'[14]Base de Preços'!$B$9:$H$73</definedName>
    <definedName name="TABPREÇOS" localSheetId="8">'[14]Base de Preços'!$B$9:$H$73</definedName>
    <definedName name="TABPREÇOS" localSheetId="51">'[10]Preço Base'!$B$9:$H$71</definedName>
    <definedName name="TABPREÇOS" localSheetId="42">'[12]Base de Preços'!$B$9:$H$67</definedName>
    <definedName name="TABPREÇOS" localSheetId="43">'[12]Base de Preços'!$B$9:$H$67</definedName>
    <definedName name="TABPREÇOS" localSheetId="45">'[12]Base de Preços'!$B$9:$H$67</definedName>
    <definedName name="TABPREÇOS" localSheetId="29">'[11]Base de Preços'!$B$9:$H$77</definedName>
    <definedName name="TABPREÇOS" localSheetId="20">'[15]Base de Preços'!$B$9:$H$77</definedName>
    <definedName name="TABPREÇOS" localSheetId="18">'[14]Base de Preços'!$B$9:$H$73</definedName>
    <definedName name="TABPREÇOS" localSheetId="38">'[12]Base de Preços'!$B$9:$H$67</definedName>
    <definedName name="TABPREÇOS" localSheetId="37">'[12]Base de Preços'!$B$9:$H$67</definedName>
    <definedName name="TABPREÇOS" localSheetId="14">'[14]Base de Preços'!$B$9:$H$73</definedName>
    <definedName name="TABPREÇOS" localSheetId="13">'[14]Base de Preços'!$B$9:$H$73</definedName>
    <definedName name="TABPREÇOS" localSheetId="27">'[11]Base de Preços'!$B$9:$H$77</definedName>
    <definedName name="TABPREÇOS" localSheetId="41">'[16]Base de Preços'!$B$9:$H$67</definedName>
    <definedName name="TABPREÇOS" localSheetId="40">'[12]Base de Preços'!$B$9:$H$67</definedName>
    <definedName name="TABPREÇOS" localSheetId="39">'[12]Base de Preços'!$B$9:$H$67</definedName>
    <definedName name="TABPREÇOS" localSheetId="34">'[12]Base de Preços'!$B$9:$H$67</definedName>
    <definedName name="TABPREÇOS">'Base de Preços'!$B$9:$H$94</definedName>
    <definedName name="tttpreços" localSheetId="47">'[17]Base de Preços'!$B$9:$H$77</definedName>
    <definedName name="tttpreços" localSheetId="36">'[17]Base de Preços'!$B$9:$H$77</definedName>
    <definedName name="tttpreços" localSheetId="35">'[17]Base de Preços'!$B$9:$H$77</definedName>
    <definedName name="tttpreços" localSheetId="46">'[17]Base de Preços'!$B$9:$H$77</definedName>
    <definedName name="tttpreços" localSheetId="44">'[17]Base de Preços'!$B$9:$H$77</definedName>
    <definedName name="tttpreços" localSheetId="42">'[17]Base de Preços'!$B$9:$H$77</definedName>
    <definedName name="tttpreços" localSheetId="43">'[17]Base de Preços'!$B$9:$H$77</definedName>
    <definedName name="tttpreços" localSheetId="45">'[17]Base de Preços'!$B$9:$H$77</definedName>
    <definedName name="tttpreços" localSheetId="20">'[18]Base de Preços'!$B$9:$H$77</definedName>
    <definedName name="tttpreços" localSheetId="38">'[17]Base de Preços'!$B$9:$H$77</definedName>
    <definedName name="tttpreços" localSheetId="37">'[17]Base de Preços'!$B$9:$H$77</definedName>
    <definedName name="tttpreços" localSheetId="41">'[17]Base de Preços'!$B$9:$H$77</definedName>
    <definedName name="tttpreços" localSheetId="40">'[17]Base de Preços'!$B$9:$H$77</definedName>
    <definedName name="tttpreços" localSheetId="39">'[17]Base de Preços'!$B$9:$H$77</definedName>
    <definedName name="tttpreços" localSheetId="34">'[17]Base de Preços'!$B$9:$H$77</definedName>
    <definedName name="tttpreços">'[19]Base de Preços'!$B$9:$H$77</definedName>
  </definedNames>
  <calcPr calcId="124519"/>
</workbook>
</file>

<file path=xl/calcChain.xml><?xml version="1.0" encoding="utf-8"?>
<calcChain xmlns="http://schemas.openxmlformats.org/spreadsheetml/2006/main">
  <c r="C24" i="169"/>
  <c r="D24"/>
  <c r="C25"/>
  <c r="D25"/>
  <c r="I6" i="35" l="1"/>
  <c r="G37"/>
  <c r="G40" s="1"/>
  <c r="G43" s="1"/>
  <c r="H68" i="26" s="1"/>
  <c r="F16" i="172" s="1"/>
  <c r="F29" i="174"/>
  <c r="F29" i="173"/>
  <c r="F31" i="172"/>
  <c r="F30" i="162"/>
  <c r="F35" i="169"/>
  <c r="F31" i="140"/>
  <c r="F30" i="139"/>
  <c r="F34" i="138"/>
  <c r="F27" i="136"/>
  <c r="F34" i="137"/>
  <c r="F26" i="135"/>
  <c r="F19" i="134"/>
  <c r="F28" i="124"/>
  <c r="F28" i="112"/>
  <c r="F27" i="111"/>
  <c r="F27" i="80"/>
  <c r="F22" i="147"/>
  <c r="F21" i="146"/>
  <c r="F27" i="143"/>
  <c r="F28" i="79"/>
  <c r="F29" i="84"/>
  <c r="F28" i="83"/>
  <c r="F27" i="47"/>
  <c r="F25" i="48"/>
  <c r="F30" i="45"/>
  <c r="F30" i="153"/>
  <c r="F29" i="44"/>
  <c r="F29" i="119"/>
  <c r="F32" i="132"/>
  <c r="F32" i="152"/>
  <c r="F28" i="85"/>
  <c r="F38" i="151"/>
  <c r="F42" i="118"/>
  <c r="F44" i="154"/>
  <c r="F42" i="149"/>
  <c r="F55" i="116"/>
  <c r="F53" i="120"/>
  <c r="F51" i="122"/>
  <c r="F27" i="176"/>
  <c r="F29" i="177"/>
  <c r="D54" i="25"/>
  <c r="D49"/>
  <c r="D38"/>
  <c r="D34"/>
  <c r="D27"/>
  <c r="D15"/>
  <c r="H94" i="26"/>
  <c r="F23" i="44" s="1"/>
  <c r="G23" s="1"/>
  <c r="C9" i="111"/>
  <c r="C11" i="122"/>
  <c r="C11" i="120"/>
  <c r="C11" i="116"/>
  <c r="C11" i="149"/>
  <c r="C11" i="154"/>
  <c r="C10" i="118"/>
  <c r="C10" i="151"/>
  <c r="C9" i="85"/>
  <c r="C9" i="152"/>
  <c r="C9" i="132"/>
  <c r="C9" i="119"/>
  <c r="C9" i="153"/>
  <c r="C10" i="83"/>
  <c r="C10" i="84"/>
  <c r="C9" i="79"/>
  <c r="C9" i="143"/>
  <c r="C8" i="146"/>
  <c r="C9" i="147"/>
  <c r="C9" i="80"/>
  <c r="C9" i="112"/>
  <c r="C10" i="124"/>
  <c r="C10" i="134"/>
  <c r="C10" i="135"/>
  <c r="C11" i="137"/>
  <c r="C10" i="136"/>
  <c r="C11" i="138"/>
  <c r="C11" i="139"/>
  <c r="C11" i="169"/>
  <c r="C10" i="173"/>
  <c r="C10" i="174"/>
  <c r="C8" i="176"/>
  <c r="C10" i="177"/>
  <c r="C10" i="172"/>
  <c r="C11" i="140"/>
  <c r="C10" i="162"/>
  <c r="C19" i="18"/>
  <c r="C18"/>
  <c r="C17"/>
  <c r="C16"/>
  <c r="C15"/>
  <c r="H63" i="26"/>
  <c r="F10" i="177" s="1"/>
  <c r="G10" s="1"/>
  <c r="H56" i="26"/>
  <c r="F10" i="122" s="1"/>
  <c r="H93" i="26"/>
  <c r="F20" i="80"/>
  <c r="G20" s="1"/>
  <c r="G22" s="1"/>
  <c r="H92" i="26"/>
  <c r="H53"/>
  <c r="F7" i="45" s="1"/>
  <c r="H65" i="26"/>
  <c r="F18" i="169"/>
  <c r="H51" i="26"/>
  <c r="F21" i="152" s="1"/>
  <c r="G21" s="1"/>
  <c r="H50" i="26"/>
  <c r="F43" i="116" s="1"/>
  <c r="G43" s="1"/>
  <c r="H49" i="26"/>
  <c r="F28" i="151" s="1"/>
  <c r="G28" s="1"/>
  <c r="H48" i="26"/>
  <c r="F27" i="122" s="1"/>
  <c r="G27" s="1"/>
  <c r="H47" i="26"/>
  <c r="F24" i="138" s="1"/>
  <c r="G24" s="1"/>
  <c r="F21" i="84"/>
  <c r="G21" s="1"/>
  <c r="H46" i="26"/>
  <c r="F24" i="137" s="1"/>
  <c r="G24" s="1"/>
  <c r="H45" i="26"/>
  <c r="F32" i="154" s="1"/>
  <c r="G32" s="1"/>
  <c r="H44" i="26"/>
  <c r="H43"/>
  <c r="H42"/>
  <c r="F24" i="169" s="1"/>
  <c r="G24" s="1"/>
  <c r="H41" i="26"/>
  <c r="H40"/>
  <c r="F39" i="120" s="1"/>
  <c r="G39" s="1"/>
  <c r="H39" i="26"/>
  <c r="H38"/>
  <c r="F22" i="152"/>
  <c r="G22" s="1"/>
  <c r="H37" i="26"/>
  <c r="F27" i="151" s="1"/>
  <c r="G27" s="1"/>
  <c r="H36" i="26"/>
  <c r="F27" i="138" s="1"/>
  <c r="G27" s="1"/>
  <c r="H35" i="26"/>
  <c r="F22" i="84" s="1"/>
  <c r="G22" s="1"/>
  <c r="H34" i="26"/>
  <c r="F26" i="138" s="1"/>
  <c r="G26" s="1"/>
  <c r="H33" i="26"/>
  <c r="F45" i="122"/>
  <c r="G45" s="1"/>
  <c r="H32" i="26"/>
  <c r="H31"/>
  <c r="F22" i="137" s="1"/>
  <c r="G22" s="1"/>
  <c r="H30" i="26"/>
  <c r="F23" i="152" s="1"/>
  <c r="G23" s="1"/>
  <c r="H29" i="26"/>
  <c r="F20" i="136" s="1"/>
  <c r="G20" s="1"/>
  <c r="G22" s="1"/>
  <c r="H28" i="26"/>
  <c r="H27"/>
  <c r="F35" i="122" s="1"/>
  <c r="G35" s="1"/>
  <c r="H26" i="26"/>
  <c r="F21" i="132" s="1"/>
  <c r="G21" s="1"/>
  <c r="H25" i="26"/>
  <c r="F25" i="140" s="1"/>
  <c r="G25" s="1"/>
  <c r="H24" i="26"/>
  <c r="F35" i="149"/>
  <c r="G35" s="1"/>
  <c r="H23" i="26"/>
  <c r="H22"/>
  <c r="F31" i="151" s="1"/>
  <c r="G31" s="1"/>
  <c r="H21" i="26"/>
  <c r="H20"/>
  <c r="F27" i="154" s="1"/>
  <c r="G27" s="1"/>
  <c r="H19" i="26"/>
  <c r="F26" i="137" s="1"/>
  <c r="G26" s="1"/>
  <c r="H18" i="26"/>
  <c r="H17"/>
  <c r="H16"/>
  <c r="F23" i="140" s="1"/>
  <c r="G23" s="1"/>
  <c r="H15" i="26"/>
  <c r="F26" i="151" s="1"/>
  <c r="G26" s="1"/>
  <c r="H14" i="26"/>
  <c r="F22" i="153" s="1"/>
  <c r="G22" s="1"/>
  <c r="H13" i="26"/>
  <c r="F23" i="138" s="1"/>
  <c r="G23" s="1"/>
  <c r="H12" i="26"/>
  <c r="F21" i="151" s="1"/>
  <c r="G21" s="1"/>
  <c r="H11" i="26"/>
  <c r="F21" i="118" s="1"/>
  <c r="G21" s="1"/>
  <c r="H10" i="26"/>
  <c r="F27" i="169" s="1"/>
  <c r="G27" s="1"/>
  <c r="H9" i="26"/>
  <c r="F25" i="169" s="1"/>
  <c r="G25" s="1"/>
  <c r="E7" i="134"/>
  <c r="E8"/>
  <c r="E6"/>
  <c r="E15" s="1"/>
  <c r="E12" i="47"/>
  <c r="E12" i="48"/>
  <c r="E12" i="45"/>
  <c r="E12" i="44"/>
  <c r="D16" i="151"/>
  <c r="E21" i="122"/>
  <c r="E23" i="120"/>
  <c r="E25" i="116"/>
  <c r="E23" i="44"/>
  <c r="E24" i="45"/>
  <c r="E22" i="124"/>
  <c r="E21" i="47"/>
  <c r="C21" i="122"/>
  <c r="C23" i="120"/>
  <c r="C25" i="116"/>
  <c r="C23" i="44"/>
  <c r="E19" i="48"/>
  <c r="C24" i="45"/>
  <c r="C19" i="48"/>
  <c r="C21" i="47"/>
  <c r="C22" i="124"/>
  <c r="C10" i="153"/>
  <c r="C8"/>
  <c r="C12" i="122"/>
  <c r="C10"/>
  <c r="C12" i="120"/>
  <c r="C10"/>
  <c r="C12" i="116"/>
  <c r="C10"/>
  <c r="C12" i="149"/>
  <c r="C10"/>
  <c r="C12" i="154"/>
  <c r="C10"/>
  <c r="C11" i="118"/>
  <c r="C9"/>
  <c r="C11" i="151"/>
  <c r="C9"/>
  <c r="C10" i="85"/>
  <c r="C8"/>
  <c r="C10" i="152"/>
  <c r="C8"/>
  <c r="C10" i="132"/>
  <c r="C8"/>
  <c r="C10" i="119"/>
  <c r="C8"/>
  <c r="C11" i="83"/>
  <c r="C9"/>
  <c r="C11" i="84"/>
  <c r="C9"/>
  <c r="C10" i="79"/>
  <c r="C8"/>
  <c r="C9" i="146"/>
  <c r="C7"/>
  <c r="C10" i="143"/>
  <c r="C8"/>
  <c r="C10" i="147"/>
  <c r="C8"/>
  <c r="C10" i="80"/>
  <c r="C8"/>
  <c r="C10" i="111"/>
  <c r="C8"/>
  <c r="C10" i="112"/>
  <c r="C8"/>
  <c r="C11" i="124"/>
  <c r="C9"/>
  <c r="C11" i="134"/>
  <c r="C9"/>
  <c r="C11" i="135"/>
  <c r="C9"/>
  <c r="C11" i="136"/>
  <c r="C9"/>
  <c r="C12" i="137"/>
  <c r="C10"/>
  <c r="C12" i="138"/>
  <c r="C10"/>
  <c r="C10" i="139"/>
  <c r="C12"/>
  <c r="C12" i="140"/>
  <c r="C10"/>
  <c r="C12" i="169"/>
  <c r="C10"/>
  <c r="H69" i="26"/>
  <c r="H66"/>
  <c r="F20" i="169" s="1"/>
  <c r="F6" i="124"/>
  <c r="G6" s="1"/>
  <c r="F28" i="169"/>
  <c r="G28" s="1"/>
  <c r="H91" i="26"/>
  <c r="F21" i="44" s="1"/>
  <c r="G21" s="1"/>
  <c r="H90" i="26"/>
  <c r="F19" i="47" s="1"/>
  <c r="G19" s="1"/>
  <c r="H89" i="26"/>
  <c r="F22" i="44" s="1"/>
  <c r="G22" s="1"/>
  <c r="H88" i="26"/>
  <c r="H87"/>
  <c r="F18" i="44" s="1"/>
  <c r="G18" s="1"/>
  <c r="H86" i="26"/>
  <c r="H85"/>
  <c r="H84"/>
  <c r="F18" i="47" s="1"/>
  <c r="G18" s="1"/>
  <c r="H83" i="26"/>
  <c r="F20" i="116" s="1"/>
  <c r="G20" s="1"/>
  <c r="H82" i="26"/>
  <c r="F17" i="47" s="1"/>
  <c r="G17" s="1"/>
  <c r="H81" i="26"/>
  <c r="F20" i="44" s="1"/>
  <c r="G20" s="1"/>
  <c r="H80" i="26"/>
  <c r="F21" i="45" s="1"/>
  <c r="G21" s="1"/>
  <c r="H79" i="26"/>
  <c r="F19" i="44" s="1"/>
  <c r="G19" s="1"/>
  <c r="H52" i="26"/>
  <c r="F46" i="120" s="1"/>
  <c r="G46" s="1"/>
  <c r="F21" i="153"/>
  <c r="G21" s="1"/>
  <c r="F26" i="149"/>
  <c r="G26" s="1"/>
  <c r="E11" i="153"/>
  <c r="D11"/>
  <c r="C11"/>
  <c r="K5" i="139"/>
  <c r="H13" i="140"/>
  <c r="E13" s="1"/>
  <c r="K5"/>
  <c r="H14" s="1"/>
  <c r="K5" i="169"/>
  <c r="H14" s="1"/>
  <c r="I7"/>
  <c r="I8"/>
  <c r="I9"/>
  <c r="G28" i="179"/>
  <c r="J28" s="1"/>
  <c r="F28"/>
  <c r="E28"/>
  <c r="G27"/>
  <c r="J27" s="1"/>
  <c r="F27"/>
  <c r="E27"/>
  <c r="G26"/>
  <c r="F26"/>
  <c r="E26"/>
  <c r="G25"/>
  <c r="G29" s="1"/>
  <c r="F25"/>
  <c r="F29" s="1"/>
  <c r="E25"/>
  <c r="E29"/>
  <c r="D28"/>
  <c r="D27"/>
  <c r="D26"/>
  <c r="H26" s="1"/>
  <c r="D25"/>
  <c r="D29" s="1"/>
  <c r="E17"/>
  <c r="F17"/>
  <c r="G17"/>
  <c r="G21" s="1"/>
  <c r="E18"/>
  <c r="J18" s="1"/>
  <c r="F18"/>
  <c r="G18"/>
  <c r="E19"/>
  <c r="F19"/>
  <c r="G19"/>
  <c r="E20"/>
  <c r="F20"/>
  <c r="G20"/>
  <c r="J20" s="1"/>
  <c r="K20" s="1"/>
  <c r="D18"/>
  <c r="D19"/>
  <c r="D20"/>
  <c r="D17"/>
  <c r="D21" s="1"/>
  <c r="C29"/>
  <c r="J26"/>
  <c r="K24"/>
  <c r="C21"/>
  <c r="C30" s="1"/>
  <c r="K16"/>
  <c r="I10" i="168"/>
  <c r="C24" i="132"/>
  <c r="C24" i="152"/>
  <c r="C20" i="85"/>
  <c r="C30" i="151"/>
  <c r="C34" i="118"/>
  <c r="C36" i="154"/>
  <c r="C34" i="149"/>
  <c r="C48" i="116"/>
  <c r="C46" i="120"/>
  <c r="C44" i="122"/>
  <c r="C25" i="132"/>
  <c r="C21" i="152"/>
  <c r="C22"/>
  <c r="C23"/>
  <c r="C25"/>
  <c r="E17" i="177"/>
  <c r="E16"/>
  <c r="C18"/>
  <c r="E11"/>
  <c r="E9" s="1"/>
  <c r="C9"/>
  <c r="C11"/>
  <c r="L21"/>
  <c r="C17"/>
  <c r="M16"/>
  <c r="L23"/>
  <c r="C16"/>
  <c r="C8"/>
  <c r="C7"/>
  <c r="E14" i="176"/>
  <c r="E7"/>
  <c r="E9" s="1"/>
  <c r="L19"/>
  <c r="C15"/>
  <c r="M14"/>
  <c r="L21" s="1"/>
  <c r="C14"/>
  <c r="C9"/>
  <c r="C7"/>
  <c r="C19" i="174"/>
  <c r="C22"/>
  <c r="C21"/>
  <c r="E21"/>
  <c r="C19" i="173"/>
  <c r="C25" i="172"/>
  <c r="C24" i="162"/>
  <c r="G115" i="35"/>
  <c r="G112"/>
  <c r="G111"/>
  <c r="G110"/>
  <c r="G109"/>
  <c r="G113" s="1"/>
  <c r="G116" s="1"/>
  <c r="H78" i="26" s="1"/>
  <c r="L21" i="174"/>
  <c r="E20"/>
  <c r="C20"/>
  <c r="C18"/>
  <c r="C17"/>
  <c r="M16"/>
  <c r="L23"/>
  <c r="E16"/>
  <c r="C16"/>
  <c r="C11"/>
  <c r="C9"/>
  <c r="E8"/>
  <c r="C8"/>
  <c r="C7"/>
  <c r="C19" i="172"/>
  <c r="E23" i="173"/>
  <c r="C23"/>
  <c r="C22"/>
  <c r="L21"/>
  <c r="E21"/>
  <c r="C21"/>
  <c r="E20"/>
  <c r="C20"/>
  <c r="C18"/>
  <c r="C17"/>
  <c r="M16"/>
  <c r="L23"/>
  <c r="E16"/>
  <c r="C16"/>
  <c r="C11"/>
  <c r="C9"/>
  <c r="E8"/>
  <c r="E10" s="1"/>
  <c r="C8"/>
  <c r="C7"/>
  <c r="E24" i="172"/>
  <c r="C24"/>
  <c r="C23"/>
  <c r="L22"/>
  <c r="E22"/>
  <c r="C22"/>
  <c r="E21"/>
  <c r="C21"/>
  <c r="C20"/>
  <c r="C18"/>
  <c r="C17"/>
  <c r="M16"/>
  <c r="L24"/>
  <c r="E16"/>
  <c r="C16"/>
  <c r="C11"/>
  <c r="C9"/>
  <c r="E8"/>
  <c r="E11"/>
  <c r="C8"/>
  <c r="C7"/>
  <c r="C29" i="169"/>
  <c r="C28"/>
  <c r="C27"/>
  <c r="C26"/>
  <c r="C20"/>
  <c r="C19"/>
  <c r="C18"/>
  <c r="C14"/>
  <c r="C13"/>
  <c r="C9"/>
  <c r="C8"/>
  <c r="C7"/>
  <c r="D40"/>
  <c r="D39"/>
  <c r="D29"/>
  <c r="D28"/>
  <c r="D27"/>
  <c r="D26"/>
  <c r="D20"/>
  <c r="D18"/>
  <c r="D14"/>
  <c r="D13"/>
  <c r="E9"/>
  <c r="D9"/>
  <c r="E8"/>
  <c r="E10" s="1"/>
  <c r="D8"/>
  <c r="E7"/>
  <c r="D7"/>
  <c r="G6" i="35"/>
  <c r="G9" s="1"/>
  <c r="G12" s="1"/>
  <c r="H67" i="26" s="1"/>
  <c r="F18" i="162" s="1"/>
  <c r="G18" s="1"/>
  <c r="G7" i="35"/>
  <c r="G8"/>
  <c r="G16"/>
  <c r="G20" s="1"/>
  <c r="G17"/>
  <c r="G18"/>
  <c r="G19"/>
  <c r="G24"/>
  <c r="G29"/>
  <c r="G31" s="1"/>
  <c r="G33" s="1"/>
  <c r="H72" i="26" s="1"/>
  <c r="G38" i="35"/>
  <c r="G39"/>
  <c r="G47"/>
  <c r="G48"/>
  <c r="G49"/>
  <c r="G58"/>
  <c r="G59"/>
  <c r="G62" s="1"/>
  <c r="G60"/>
  <c r="G61"/>
  <c r="G66"/>
  <c r="G71"/>
  <c r="G73"/>
  <c r="G72"/>
  <c r="G81"/>
  <c r="G83"/>
  <c r="G85"/>
  <c r="H71" i="26" s="1"/>
  <c r="F19" i="174" s="1"/>
  <c r="G19" s="1"/>
  <c r="G90" i="35"/>
  <c r="G99"/>
  <c r="G101" s="1"/>
  <c r="G104" s="1"/>
  <c r="H77" i="26" s="1"/>
  <c r="F23" i="162" s="1"/>
  <c r="G23" s="1"/>
  <c r="G100" i="35"/>
  <c r="G103"/>
  <c r="F24" i="132"/>
  <c r="G24" s="1"/>
  <c r="F25" i="152"/>
  <c r="G25" s="1"/>
  <c r="H9" i="18"/>
  <c r="I9"/>
  <c r="I19"/>
  <c r="C10"/>
  <c r="D10"/>
  <c r="P10"/>
  <c r="L10"/>
  <c r="C11"/>
  <c r="D11"/>
  <c r="P11"/>
  <c r="L11"/>
  <c r="C12"/>
  <c r="D12"/>
  <c r="P12"/>
  <c r="L12"/>
  <c r="C13"/>
  <c r="D13"/>
  <c r="P13"/>
  <c r="L13"/>
  <c r="C14"/>
  <c r="D14"/>
  <c r="P14"/>
  <c r="L14"/>
  <c r="M15"/>
  <c r="M16"/>
  <c r="P16"/>
  <c r="D17"/>
  <c r="M17"/>
  <c r="M18"/>
  <c r="C7" i="162"/>
  <c r="C8"/>
  <c r="E8"/>
  <c r="E9" s="1"/>
  <c r="C9"/>
  <c r="C11"/>
  <c r="C16"/>
  <c r="E16"/>
  <c r="M16"/>
  <c r="C17"/>
  <c r="C18"/>
  <c r="C19"/>
  <c r="C20"/>
  <c r="E20"/>
  <c r="C21"/>
  <c r="E21"/>
  <c r="L21"/>
  <c r="C22"/>
  <c r="C23"/>
  <c r="E23"/>
  <c r="L23"/>
  <c r="C7" i="140"/>
  <c r="D7"/>
  <c r="E7"/>
  <c r="E18" s="1"/>
  <c r="I7"/>
  <c r="C8"/>
  <c r="D8"/>
  <c r="E8"/>
  <c r="E11"/>
  <c r="I8"/>
  <c r="C9"/>
  <c r="D9"/>
  <c r="E9"/>
  <c r="I9"/>
  <c r="C13"/>
  <c r="D13"/>
  <c r="I13"/>
  <c r="C14"/>
  <c r="D14"/>
  <c r="C18"/>
  <c r="C22"/>
  <c r="D22"/>
  <c r="C23"/>
  <c r="D23"/>
  <c r="C24"/>
  <c r="D24"/>
  <c r="C25"/>
  <c r="D25"/>
  <c r="C7" i="139"/>
  <c r="D7"/>
  <c r="C8"/>
  <c r="D8"/>
  <c r="C9"/>
  <c r="D9"/>
  <c r="C13"/>
  <c r="D13"/>
  <c r="C17"/>
  <c r="C21"/>
  <c r="D21"/>
  <c r="C22"/>
  <c r="D22"/>
  <c r="C23"/>
  <c r="D23"/>
  <c r="C24"/>
  <c r="D24"/>
  <c r="C7" i="138"/>
  <c r="D7"/>
  <c r="J7"/>
  <c r="E7"/>
  <c r="E17" s="1"/>
  <c r="C8"/>
  <c r="D8"/>
  <c r="J8"/>
  <c r="E8"/>
  <c r="E11" s="1"/>
  <c r="C9"/>
  <c r="D9"/>
  <c r="J9"/>
  <c r="E9" s="1"/>
  <c r="C13"/>
  <c r="D13"/>
  <c r="J13"/>
  <c r="E13" s="1"/>
  <c r="C17"/>
  <c r="C21"/>
  <c r="D21"/>
  <c r="C22"/>
  <c r="D22"/>
  <c r="C23"/>
  <c r="D23"/>
  <c r="C24"/>
  <c r="D24"/>
  <c r="C25"/>
  <c r="D25"/>
  <c r="C26"/>
  <c r="D26"/>
  <c r="C27"/>
  <c r="D27"/>
  <c r="C28"/>
  <c r="D28"/>
  <c r="F28"/>
  <c r="G28" s="1"/>
  <c r="C7" i="137"/>
  <c r="D7"/>
  <c r="J7"/>
  <c r="E7"/>
  <c r="E17"/>
  <c r="C8"/>
  <c r="D8"/>
  <c r="J8"/>
  <c r="E8"/>
  <c r="C9"/>
  <c r="D9"/>
  <c r="J9"/>
  <c r="E9"/>
  <c r="C13"/>
  <c r="D13"/>
  <c r="J13"/>
  <c r="E13"/>
  <c r="C17"/>
  <c r="C21"/>
  <c r="D21"/>
  <c r="C22"/>
  <c r="C23"/>
  <c r="C24"/>
  <c r="C25"/>
  <c r="C26"/>
  <c r="C27"/>
  <c r="C28"/>
  <c r="F28"/>
  <c r="G28" s="1"/>
  <c r="C7" i="136"/>
  <c r="D7"/>
  <c r="J7"/>
  <c r="E7" s="1"/>
  <c r="C8"/>
  <c r="D8"/>
  <c r="J8"/>
  <c r="E8" s="1"/>
  <c r="C12"/>
  <c r="D12"/>
  <c r="J12"/>
  <c r="E12" s="1"/>
  <c r="C16"/>
  <c r="C20"/>
  <c r="C7" i="135"/>
  <c r="D7"/>
  <c r="J7"/>
  <c r="E7"/>
  <c r="E11" s="1"/>
  <c r="C8"/>
  <c r="D8"/>
  <c r="J8"/>
  <c r="E8"/>
  <c r="C12"/>
  <c r="D12"/>
  <c r="J12"/>
  <c r="E12"/>
  <c r="C16"/>
  <c r="C20"/>
  <c r="F20"/>
  <c r="G20" s="1"/>
  <c r="G21" s="1"/>
  <c r="C6" i="134"/>
  <c r="D6"/>
  <c r="J6"/>
  <c r="K6"/>
  <c r="C7"/>
  <c r="D7"/>
  <c r="J7"/>
  <c r="K7"/>
  <c r="C8"/>
  <c r="D8"/>
  <c r="J8"/>
  <c r="K8"/>
  <c r="C15"/>
  <c r="C6" i="124"/>
  <c r="E6"/>
  <c r="C7"/>
  <c r="E7"/>
  <c r="E9" s="1"/>
  <c r="C8"/>
  <c r="E8"/>
  <c r="C15"/>
  <c r="C20"/>
  <c r="C21"/>
  <c r="C6" i="112"/>
  <c r="E6"/>
  <c r="E10" s="1"/>
  <c r="C7"/>
  <c r="E7"/>
  <c r="C11"/>
  <c r="E11"/>
  <c r="C16"/>
  <c r="C21"/>
  <c r="C6" i="111"/>
  <c r="E6"/>
  <c r="E9"/>
  <c r="C7"/>
  <c r="E7"/>
  <c r="C15"/>
  <c r="C20"/>
  <c r="C6" i="80"/>
  <c r="E6"/>
  <c r="C7"/>
  <c r="E7"/>
  <c r="C15"/>
  <c r="C20"/>
  <c r="C6" i="147"/>
  <c r="E6"/>
  <c r="E9" s="1"/>
  <c r="I6"/>
  <c r="C7"/>
  <c r="E7"/>
  <c r="I7"/>
  <c r="C15"/>
  <c r="C6" i="146"/>
  <c r="E6"/>
  <c r="E14" s="1"/>
  <c r="I6"/>
  <c r="C14"/>
  <c r="C6" i="143"/>
  <c r="E6"/>
  <c r="E9"/>
  <c r="I6"/>
  <c r="C7"/>
  <c r="E7"/>
  <c r="I7"/>
  <c r="C15"/>
  <c r="C20"/>
  <c r="C6" i="79"/>
  <c r="I6"/>
  <c r="C7"/>
  <c r="E7"/>
  <c r="E10" s="1"/>
  <c r="I7"/>
  <c r="C11"/>
  <c r="E11"/>
  <c r="I11"/>
  <c r="C16"/>
  <c r="C21"/>
  <c r="C6" i="84"/>
  <c r="E6"/>
  <c r="C7"/>
  <c r="E7"/>
  <c r="E10" s="1"/>
  <c r="C8"/>
  <c r="E8"/>
  <c r="C16"/>
  <c r="C21"/>
  <c r="C22"/>
  <c r="C6" i="83"/>
  <c r="E6"/>
  <c r="E16" s="1"/>
  <c r="C7"/>
  <c r="E7"/>
  <c r="C8"/>
  <c r="E8"/>
  <c r="C16"/>
  <c r="C21"/>
  <c r="F21"/>
  <c r="G21" s="1"/>
  <c r="G23" s="1"/>
  <c r="C6" i="47"/>
  <c r="E6"/>
  <c r="C7"/>
  <c r="E7"/>
  <c r="C12"/>
  <c r="C17"/>
  <c r="C18"/>
  <c r="C19"/>
  <c r="C20"/>
  <c r="C6" i="48"/>
  <c r="E6"/>
  <c r="F6"/>
  <c r="C7"/>
  <c r="E7"/>
  <c r="C12"/>
  <c r="C17"/>
  <c r="C18"/>
  <c r="C6" i="45"/>
  <c r="D6"/>
  <c r="E6"/>
  <c r="C7"/>
  <c r="D7"/>
  <c r="E7"/>
  <c r="C12"/>
  <c r="D12"/>
  <c r="C17"/>
  <c r="D17"/>
  <c r="C18"/>
  <c r="D18"/>
  <c r="C19"/>
  <c r="D19"/>
  <c r="F19"/>
  <c r="G19" s="1"/>
  <c r="C20"/>
  <c r="D20"/>
  <c r="C21"/>
  <c r="D21"/>
  <c r="C22"/>
  <c r="D22"/>
  <c r="C23"/>
  <c r="D23"/>
  <c r="C6" i="153"/>
  <c r="E6"/>
  <c r="E9" s="1"/>
  <c r="C7"/>
  <c r="E7"/>
  <c r="C16"/>
  <c r="C21"/>
  <c r="C22"/>
  <c r="I92"/>
  <c r="I93"/>
  <c r="I115"/>
  <c r="C6" i="44"/>
  <c r="E6"/>
  <c r="F6"/>
  <c r="G6" s="1"/>
  <c r="C7"/>
  <c r="E7"/>
  <c r="C12"/>
  <c r="C17"/>
  <c r="C18"/>
  <c r="C19"/>
  <c r="C20"/>
  <c r="C21"/>
  <c r="C22"/>
  <c r="I64"/>
  <c r="I65"/>
  <c r="I87"/>
  <c r="C6" i="119"/>
  <c r="E6"/>
  <c r="E9" s="1"/>
  <c r="C7"/>
  <c r="E7"/>
  <c r="C11"/>
  <c r="E11"/>
  <c r="C16"/>
  <c r="C21"/>
  <c r="C22"/>
  <c r="F22"/>
  <c r="G22" s="1"/>
  <c r="C6" i="132"/>
  <c r="E6"/>
  <c r="E8" s="1"/>
  <c r="C7"/>
  <c r="E7"/>
  <c r="C15"/>
  <c r="C20"/>
  <c r="C21"/>
  <c r="F23"/>
  <c r="G23" s="1"/>
  <c r="C22"/>
  <c r="C23"/>
  <c r="C6" i="152"/>
  <c r="E6"/>
  <c r="C7"/>
  <c r="E7"/>
  <c r="C15"/>
  <c r="C20"/>
  <c r="C6" i="85"/>
  <c r="E6"/>
  <c r="E10"/>
  <c r="C7"/>
  <c r="E7"/>
  <c r="C15"/>
  <c r="C21"/>
  <c r="F21"/>
  <c r="G21" s="1"/>
  <c r="K5" i="151"/>
  <c r="J7"/>
  <c r="C6"/>
  <c r="D6"/>
  <c r="E6"/>
  <c r="E16"/>
  <c r="C7"/>
  <c r="D7"/>
  <c r="E7"/>
  <c r="C8"/>
  <c r="D8"/>
  <c r="E8"/>
  <c r="C16"/>
  <c r="C21"/>
  <c r="D21"/>
  <c r="C22"/>
  <c r="D22"/>
  <c r="C23"/>
  <c r="C24"/>
  <c r="F24"/>
  <c r="G24" s="1"/>
  <c r="C25"/>
  <c r="F25"/>
  <c r="G25" s="1"/>
  <c r="C26"/>
  <c r="C27"/>
  <c r="C28"/>
  <c r="C29"/>
  <c r="C31"/>
  <c r="K5" i="118"/>
  <c r="J7" s="1"/>
  <c r="C6"/>
  <c r="D6"/>
  <c r="E6"/>
  <c r="E16" s="1"/>
  <c r="C7"/>
  <c r="D7"/>
  <c r="E7"/>
  <c r="E10" s="1"/>
  <c r="C8"/>
  <c r="D8"/>
  <c r="E8"/>
  <c r="C16"/>
  <c r="D16"/>
  <c r="C21"/>
  <c r="D21"/>
  <c r="C22"/>
  <c r="D22"/>
  <c r="F22"/>
  <c r="G22" s="1"/>
  <c r="C23"/>
  <c r="C24"/>
  <c r="D24"/>
  <c r="C25"/>
  <c r="D25"/>
  <c r="C26"/>
  <c r="D26"/>
  <c r="C27"/>
  <c r="D27"/>
  <c r="F27"/>
  <c r="G27" s="1"/>
  <c r="C28"/>
  <c r="D28"/>
  <c r="C29"/>
  <c r="D29"/>
  <c r="C30"/>
  <c r="D30"/>
  <c r="C31"/>
  <c r="D31"/>
  <c r="F31"/>
  <c r="G31" s="1"/>
  <c r="C32"/>
  <c r="D32"/>
  <c r="C33"/>
  <c r="C35"/>
  <c r="K6" i="154"/>
  <c r="J8" s="1"/>
  <c r="C7"/>
  <c r="E7"/>
  <c r="C8"/>
  <c r="E8"/>
  <c r="E11"/>
  <c r="C9"/>
  <c r="E9"/>
  <c r="C17"/>
  <c r="D17"/>
  <c r="C18"/>
  <c r="D18"/>
  <c r="F18"/>
  <c r="G18" s="1"/>
  <c r="C19"/>
  <c r="D19"/>
  <c r="F19"/>
  <c r="G19" s="1"/>
  <c r="C20"/>
  <c r="D20"/>
  <c r="F20"/>
  <c r="G20" s="1"/>
  <c r="C21"/>
  <c r="D21"/>
  <c r="C22"/>
  <c r="D22"/>
  <c r="C27"/>
  <c r="D27"/>
  <c r="C28"/>
  <c r="D28"/>
  <c r="C29"/>
  <c r="D29"/>
  <c r="C30"/>
  <c r="C31"/>
  <c r="F31"/>
  <c r="G31" s="1"/>
  <c r="C32"/>
  <c r="C33"/>
  <c r="C34"/>
  <c r="C35"/>
  <c r="C37"/>
  <c r="K6" i="149"/>
  <c r="J8" s="1"/>
  <c r="C7"/>
  <c r="E7"/>
  <c r="C8"/>
  <c r="E8"/>
  <c r="C9"/>
  <c r="E9"/>
  <c r="C17"/>
  <c r="D17"/>
  <c r="C18"/>
  <c r="D18"/>
  <c r="C19"/>
  <c r="D19"/>
  <c r="C20"/>
  <c r="D20"/>
  <c r="C25"/>
  <c r="D25"/>
  <c r="C26"/>
  <c r="D26"/>
  <c r="C27"/>
  <c r="D27"/>
  <c r="F27"/>
  <c r="G27" s="1"/>
  <c r="C28"/>
  <c r="C29"/>
  <c r="F29"/>
  <c r="G29" s="1"/>
  <c r="C30"/>
  <c r="F30"/>
  <c r="G30" s="1"/>
  <c r="C31"/>
  <c r="C32"/>
  <c r="C33"/>
  <c r="C35"/>
  <c r="K6" i="116"/>
  <c r="J8" s="1"/>
  <c r="C7"/>
  <c r="E7"/>
  <c r="E17" s="1"/>
  <c r="C8"/>
  <c r="E8"/>
  <c r="E10" s="1"/>
  <c r="C9"/>
  <c r="E9"/>
  <c r="C17"/>
  <c r="D17"/>
  <c r="C18"/>
  <c r="D18"/>
  <c r="C19"/>
  <c r="D19"/>
  <c r="C20"/>
  <c r="D20"/>
  <c r="C21"/>
  <c r="D21"/>
  <c r="F21"/>
  <c r="G21" s="1"/>
  <c r="C22"/>
  <c r="D22"/>
  <c r="C23"/>
  <c r="D23"/>
  <c r="C24"/>
  <c r="D24"/>
  <c r="C29"/>
  <c r="D29"/>
  <c r="C30"/>
  <c r="D30"/>
  <c r="C31"/>
  <c r="D31"/>
  <c r="C32"/>
  <c r="C37"/>
  <c r="F37"/>
  <c r="G37" s="1"/>
  <c r="C38"/>
  <c r="F38"/>
  <c r="G38" s="1"/>
  <c r="C39"/>
  <c r="F39"/>
  <c r="G39" s="1"/>
  <c r="C40"/>
  <c r="C41"/>
  <c r="C42"/>
  <c r="C43"/>
  <c r="C44"/>
  <c r="C45"/>
  <c r="C46"/>
  <c r="C47"/>
  <c r="C49"/>
  <c r="K6" i="120"/>
  <c r="J8"/>
  <c r="C7"/>
  <c r="E7"/>
  <c r="C8"/>
  <c r="E8"/>
  <c r="E11" s="1"/>
  <c r="C9"/>
  <c r="E9"/>
  <c r="C17"/>
  <c r="D17"/>
  <c r="C18"/>
  <c r="D18"/>
  <c r="C19"/>
  <c r="D19"/>
  <c r="F19"/>
  <c r="G19" s="1"/>
  <c r="C20"/>
  <c r="D20"/>
  <c r="F20"/>
  <c r="G20" s="1"/>
  <c r="C21"/>
  <c r="D21"/>
  <c r="C22"/>
  <c r="D22"/>
  <c r="C27"/>
  <c r="D27"/>
  <c r="C28"/>
  <c r="D28"/>
  <c r="C29"/>
  <c r="D29"/>
  <c r="C30"/>
  <c r="C35"/>
  <c r="F35"/>
  <c r="G35" s="1"/>
  <c r="C36"/>
  <c r="F36"/>
  <c r="G36" s="1"/>
  <c r="C37"/>
  <c r="C38"/>
  <c r="C39"/>
  <c r="C40"/>
  <c r="C41"/>
  <c r="F41"/>
  <c r="G41" s="1"/>
  <c r="C42"/>
  <c r="F42"/>
  <c r="G42" s="1"/>
  <c r="C43"/>
  <c r="C44"/>
  <c r="F44"/>
  <c r="G44" s="1"/>
  <c r="C45"/>
  <c r="C47"/>
  <c r="K6" i="122"/>
  <c r="J8" s="1"/>
  <c r="C7"/>
  <c r="E7"/>
  <c r="C8"/>
  <c r="E8"/>
  <c r="C9"/>
  <c r="E9"/>
  <c r="C17"/>
  <c r="D17"/>
  <c r="C18"/>
  <c r="D18"/>
  <c r="F18"/>
  <c r="G18" s="1"/>
  <c r="C19"/>
  <c r="D19"/>
  <c r="C20"/>
  <c r="D20"/>
  <c r="C25"/>
  <c r="D25"/>
  <c r="C26"/>
  <c r="D26"/>
  <c r="F26"/>
  <c r="G26" s="1"/>
  <c r="C27"/>
  <c r="D27"/>
  <c r="C28"/>
  <c r="F28"/>
  <c r="G28" s="1"/>
  <c r="C33"/>
  <c r="C34"/>
  <c r="F34"/>
  <c r="G34" s="1"/>
  <c r="C35"/>
  <c r="C36"/>
  <c r="C37"/>
  <c r="F37"/>
  <c r="G37" s="1"/>
  <c r="C38"/>
  <c r="C39"/>
  <c r="C40"/>
  <c r="C41"/>
  <c r="C42"/>
  <c r="C43"/>
  <c r="C45"/>
  <c r="E18" i="174"/>
  <c r="L22"/>
  <c r="F20" i="47"/>
  <c r="G20" s="1"/>
  <c r="F23" i="45"/>
  <c r="G23" s="1"/>
  <c r="F22" i="154"/>
  <c r="G22" s="1"/>
  <c r="F24" i="116"/>
  <c r="G24" s="1"/>
  <c r="F22" i="120"/>
  <c r="G22" s="1"/>
  <c r="E9" i="173"/>
  <c r="E18"/>
  <c r="L22"/>
  <c r="E9" i="172"/>
  <c r="E18"/>
  <c r="L23"/>
  <c r="L22" i="177"/>
  <c r="L20" i="176"/>
  <c r="F44" i="122"/>
  <c r="G44" s="1"/>
  <c r="F36" i="154"/>
  <c r="G36" s="1"/>
  <c r="F24" i="152"/>
  <c r="G24" s="1"/>
  <c r="J25" i="179"/>
  <c r="I26"/>
  <c r="I27"/>
  <c r="I28"/>
  <c r="I18" i="18"/>
  <c r="E89" i="35"/>
  <c r="G89" s="1"/>
  <c r="G91" s="1"/>
  <c r="G95" s="1"/>
  <c r="H73" i="26" s="1"/>
  <c r="F19" i="172" s="1"/>
  <c r="G19" s="1"/>
  <c r="H54" i="26"/>
  <c r="F9" i="139" s="1"/>
  <c r="K12" i="135"/>
  <c r="K7"/>
  <c r="K8" i="136"/>
  <c r="K9" i="137"/>
  <c r="K7"/>
  <c r="K9" i="138"/>
  <c r="K7"/>
  <c r="H62" i="26"/>
  <c r="F11" i="162" s="1"/>
  <c r="G11" s="1"/>
  <c r="K26" i="179"/>
  <c r="H18"/>
  <c r="H19"/>
  <c r="K19" s="1"/>
  <c r="H20"/>
  <c r="H58" i="26"/>
  <c r="H59"/>
  <c r="H16" i="18"/>
  <c r="H60" i="26"/>
  <c r="H55"/>
  <c r="F7" i="124" s="1"/>
  <c r="G7" s="1"/>
  <c r="H14" i="18"/>
  <c r="H57" i="26"/>
  <c r="F9" i="169" s="1"/>
  <c r="G9" s="1"/>
  <c r="K12" i="136"/>
  <c r="K13" i="137"/>
  <c r="K13" i="138"/>
  <c r="K8" i="135"/>
  <c r="K7" i="136"/>
  <c r="K8" i="137"/>
  <c r="K8" i="138"/>
  <c r="E9" i="139"/>
  <c r="I9"/>
  <c r="E7" i="173"/>
  <c r="E7" i="139"/>
  <c r="E17" s="1"/>
  <c r="H17" s="1"/>
  <c r="I17" s="1"/>
  <c r="I7"/>
  <c r="E8"/>
  <c r="E12" s="1"/>
  <c r="I8"/>
  <c r="E13"/>
  <c r="I13"/>
  <c r="H61" i="26"/>
  <c r="F11" i="153"/>
  <c r="G11" s="1"/>
  <c r="F8" i="84"/>
  <c r="G8" s="1"/>
  <c r="F7" i="143"/>
  <c r="G7" s="1"/>
  <c r="F11" i="112"/>
  <c r="G11" s="1"/>
  <c r="F12" i="136"/>
  <c r="G12" s="1"/>
  <c r="F13" i="138"/>
  <c r="F7" i="177"/>
  <c r="G7" s="1"/>
  <c r="F9" i="120"/>
  <c r="F9" i="149"/>
  <c r="G9" s="1"/>
  <c r="F7" i="85"/>
  <c r="G7" s="1"/>
  <c r="F7" i="48"/>
  <c r="G7" s="1"/>
  <c r="F8" i="83"/>
  <c r="G8" s="1"/>
  <c r="F7" i="147"/>
  <c r="G7" s="1"/>
  <c r="F12" i="135"/>
  <c r="G12" s="1"/>
  <c r="F17" i="48"/>
  <c r="G17" s="1"/>
  <c r="E16" i="135"/>
  <c r="E7" i="172"/>
  <c r="F10" i="135"/>
  <c r="G10" s="1"/>
  <c r="E12" i="169"/>
  <c r="E12" i="138"/>
  <c r="E9" i="135"/>
  <c r="E10"/>
  <c r="E8" i="112"/>
  <c r="E9"/>
  <c r="E11" i="173"/>
  <c r="E7" i="177"/>
  <c r="E10"/>
  <c r="E8" i="176"/>
  <c r="E10" i="172"/>
  <c r="E10" i="138"/>
  <c r="E19" i="169"/>
  <c r="H13"/>
  <c r="E13" s="1"/>
  <c r="I13"/>
  <c r="E8" i="177"/>
  <c r="F9" i="154"/>
  <c r="G9" s="1"/>
  <c r="F6" i="45"/>
  <c r="G6" s="1"/>
  <c r="F6" i="47"/>
  <c r="G6" s="1"/>
  <c r="F22" i="139"/>
  <c r="G22" s="1"/>
  <c r="F11" i="120"/>
  <c r="E9" i="134"/>
  <c r="E11"/>
  <c r="E10"/>
  <c r="M13" i="18"/>
  <c r="R13"/>
  <c r="R11"/>
  <c r="M11"/>
  <c r="M14"/>
  <c r="R14"/>
  <c r="R12"/>
  <c r="M12"/>
  <c r="M10"/>
  <c r="R10"/>
  <c r="F6" i="111"/>
  <c r="G6" s="1"/>
  <c r="F13" i="139"/>
  <c r="G13" s="1"/>
  <c r="F7" i="80"/>
  <c r="G7" s="1"/>
  <c r="F14" i="140"/>
  <c r="F14" i="169"/>
  <c r="F7" i="44"/>
  <c r="G7" s="1"/>
  <c r="F8" i="124"/>
  <c r="G8" s="1"/>
  <c r="F13" i="137"/>
  <c r="G13" s="1"/>
  <c r="F9" i="116"/>
  <c r="G9" s="1"/>
  <c r="E16" i="112"/>
  <c r="F21" i="174"/>
  <c r="G21" s="1"/>
  <c r="H12" i="18"/>
  <c r="H15"/>
  <c r="H19"/>
  <c r="H10"/>
  <c r="E9" i="151"/>
  <c r="E11"/>
  <c r="E10"/>
  <c r="E16" i="153"/>
  <c r="E8"/>
  <c r="E10"/>
  <c r="F7" i="151"/>
  <c r="G7" s="1"/>
  <c r="F7" i="173"/>
  <c r="G7" s="1"/>
  <c r="F7" i="152"/>
  <c r="G7" s="1"/>
  <c r="F8" i="151"/>
  <c r="F7" i="174"/>
  <c r="F11" i="79"/>
  <c r="G11" s="1"/>
  <c r="F11" i="119"/>
  <c r="G11" s="1"/>
  <c r="F6"/>
  <c r="G6" s="1"/>
  <c r="E10" i="120"/>
  <c r="E11" i="116"/>
  <c r="E16" i="79"/>
  <c r="E15" i="124"/>
  <c r="E18" i="162"/>
  <c r="L22"/>
  <c r="G9" i="18"/>
  <c r="G14" s="1"/>
  <c r="J19" i="179"/>
  <c r="E11" i="84"/>
  <c r="H28" i="179"/>
  <c r="K28" s="1"/>
  <c r="E10" i="143"/>
  <c r="E9" i="84"/>
  <c r="G19" i="18"/>
  <c r="G11"/>
  <c r="G16"/>
  <c r="G13"/>
  <c r="G75" i="35"/>
  <c r="G77"/>
  <c r="H76" i="26" s="1"/>
  <c r="F22" i="162" s="1"/>
  <c r="G22" s="1"/>
  <c r="F28" i="120"/>
  <c r="G28" s="1"/>
  <c r="F44" i="116"/>
  <c r="G44" s="1"/>
  <c r="F30"/>
  <c r="G30" s="1"/>
  <c r="F40" i="122"/>
  <c r="G40" s="1"/>
  <c r="F33"/>
  <c r="G33" s="1"/>
  <c r="F26" i="169"/>
  <c r="G26" s="1"/>
  <c r="F40" i="120"/>
  <c r="G40" s="1"/>
  <c r="F19" i="116"/>
  <c r="G19" s="1"/>
  <c r="F20" i="152"/>
  <c r="G20" s="1"/>
  <c r="F20" i="124"/>
  <c r="G20" s="1"/>
  <c r="F18" i="45"/>
  <c r="G18" s="1"/>
  <c r="F32" i="149"/>
  <c r="G32" s="1"/>
  <c r="F22" i="151"/>
  <c r="G22" s="1"/>
  <c r="F17" i="44"/>
  <c r="G17" s="1"/>
  <c r="F18" i="149"/>
  <c r="G18" s="1"/>
  <c r="F12" i="138"/>
  <c r="G12" s="1"/>
  <c r="F10" i="153"/>
  <c r="G10" s="1"/>
  <c r="F8" i="122"/>
  <c r="G8" s="1"/>
  <c r="F7" i="135"/>
  <c r="G7" s="1"/>
  <c r="F7" i="136"/>
  <c r="F6" i="85"/>
  <c r="G6" s="1"/>
  <c r="F8" i="149"/>
  <c r="F8" i="139"/>
  <c r="F6" i="152"/>
  <c r="F7" i="134"/>
  <c r="G7" s="1"/>
  <c r="F8" i="138"/>
  <c r="G8" s="1"/>
  <c r="F9" i="135"/>
  <c r="G9" s="1"/>
  <c r="F31" i="149"/>
  <c r="G31" s="1"/>
  <c r="F33" i="154"/>
  <c r="G33" s="1"/>
  <c r="E11" i="122"/>
  <c r="F10" i="149"/>
  <c r="E12" i="137"/>
  <c r="F41" i="122"/>
  <c r="G41" s="1"/>
  <c r="F47" i="120"/>
  <c r="G47" s="1"/>
  <c r="F49" i="116"/>
  <c r="G49" s="1"/>
  <c r="F35" i="118"/>
  <c r="G35" s="1"/>
  <c r="F23" i="137"/>
  <c r="G23" s="1"/>
  <c r="E10" i="154"/>
  <c r="F10" i="116"/>
  <c r="G10" s="1"/>
  <c r="F45"/>
  <c r="G45" s="1"/>
  <c r="F25" i="132"/>
  <c r="G25" s="1"/>
  <c r="E9" i="83"/>
  <c r="E11" i="118"/>
  <c r="F9" i="136"/>
  <c r="F37" i="120"/>
  <c r="G37" s="1"/>
  <c r="F20" i="132"/>
  <c r="G20" s="1"/>
  <c r="F47" i="116"/>
  <c r="G47" s="1"/>
  <c r="E11" i="124"/>
  <c r="F9" i="172"/>
  <c r="G9" s="1"/>
  <c r="F9" i="134"/>
  <c r="G9" s="1"/>
  <c r="E15" i="143"/>
  <c r="F8" i="112"/>
  <c r="G8" s="1"/>
  <c r="E10" i="124"/>
  <c r="F39" i="122"/>
  <c r="G39" s="1"/>
  <c r="F29" i="118"/>
  <c r="G29" s="1"/>
  <c r="F25" i="137"/>
  <c r="G25" s="1"/>
  <c r="F45" i="120"/>
  <c r="G45" s="1"/>
  <c r="E8" i="143"/>
  <c r="F10" i="140"/>
  <c r="F10" i="138"/>
  <c r="G10" s="1"/>
  <c r="F37" i="154"/>
  <c r="G37" s="1"/>
  <c r="F29" i="151"/>
  <c r="G29" s="1"/>
  <c r="F24" i="140"/>
  <c r="G24" s="1"/>
  <c r="F43" i="122"/>
  <c r="G43" s="1"/>
  <c r="F10" i="169"/>
  <c r="F8" i="152"/>
  <c r="E25" i="172"/>
  <c r="F21" i="154"/>
  <c r="G21" s="1"/>
  <c r="F23" i="139"/>
  <c r="G23" s="1"/>
  <c r="E16" i="84"/>
  <c r="E9" i="80"/>
  <c r="E10"/>
  <c r="E12" i="140"/>
  <c r="F13" i="169"/>
  <c r="J17" i="179"/>
  <c r="F32"/>
  <c r="F30"/>
  <c r="I25"/>
  <c r="E18" i="177"/>
  <c r="E10" i="122"/>
  <c r="E12"/>
  <c r="E17"/>
  <c r="E10" i="132"/>
  <c r="E9"/>
  <c r="E11" i="83"/>
  <c r="E10"/>
  <c r="E7" i="174"/>
  <c r="E11"/>
  <c r="E9"/>
  <c r="E10"/>
  <c r="E10" i="149"/>
  <c r="E9" i="85"/>
  <c r="E8" i="80"/>
  <c r="E15"/>
  <c r="E10" i="137"/>
  <c r="E11"/>
  <c r="I13" i="18"/>
  <c r="I17"/>
  <c r="I11"/>
  <c r="F7" i="154"/>
  <c r="G7" s="1"/>
  <c r="F7" i="153"/>
  <c r="G7" s="1"/>
  <c r="F15" i="143"/>
  <c r="G15" s="1"/>
  <c r="G17" s="1"/>
  <c r="F15" i="85"/>
  <c r="G15" s="1"/>
  <c r="G17" s="1"/>
  <c r="F16" i="174"/>
  <c r="G16" s="1"/>
  <c r="F12" i="137"/>
  <c r="G12" s="1"/>
  <c r="F11" i="136"/>
  <c r="F11" i="173"/>
  <c r="G11" s="1"/>
  <c r="F10" i="147"/>
  <c r="F12" i="116"/>
  <c r="G12" s="1"/>
  <c r="F12" i="140"/>
  <c r="G12" s="1"/>
  <c r="F10" i="80"/>
  <c r="G10" s="1"/>
  <c r="F11" i="149"/>
  <c r="F9" i="147"/>
  <c r="G9" s="1"/>
  <c r="F10" i="172"/>
  <c r="G10" s="1"/>
  <c r="F9" i="119"/>
  <c r="G9" s="1"/>
  <c r="F11" i="138"/>
  <c r="F9" i="143"/>
  <c r="G9" s="1"/>
  <c r="F10" i="162"/>
  <c r="G10" s="1"/>
  <c r="F9" i="137"/>
  <c r="G9" s="1"/>
  <c r="F6" i="151"/>
  <c r="G6" s="1"/>
  <c r="F7" i="137"/>
  <c r="G7" s="1"/>
  <c r="F7" i="169"/>
  <c r="G7" s="1"/>
  <c r="F9" i="122"/>
  <c r="F7" i="176"/>
  <c r="G7" s="1"/>
  <c r="F7" i="172"/>
  <c r="G7" s="1"/>
  <c r="F8" i="118"/>
  <c r="G8" s="1"/>
  <c r="F7" i="47"/>
  <c r="G7" s="1"/>
  <c r="F7" i="111"/>
  <c r="G7" s="1"/>
  <c r="F7" i="132"/>
  <c r="F7" i="162"/>
  <c r="G7" s="1"/>
  <c r="F8" i="134"/>
  <c r="G8" s="1"/>
  <c r="F20" i="149"/>
  <c r="G20" s="1"/>
  <c r="F22" i="45"/>
  <c r="G22" s="1"/>
  <c r="F20" i="122"/>
  <c r="G20" s="1"/>
  <c r="F23" i="116"/>
  <c r="G23" s="1"/>
  <c r="F21" i="124"/>
  <c r="G21" s="1"/>
  <c r="F21" i="120"/>
  <c r="G21" s="1"/>
  <c r="F18" i="48"/>
  <c r="G18" s="1"/>
  <c r="F19" i="149"/>
  <c r="G19" s="1"/>
  <c r="F19" i="122"/>
  <c r="G19" s="1"/>
  <c r="F17" i="45"/>
  <c r="G17" s="1"/>
  <c r="F22" i="116"/>
  <c r="G22" s="1"/>
  <c r="F18"/>
  <c r="G18" s="1"/>
  <c r="F11" i="139"/>
  <c r="F10" i="124"/>
  <c r="F9" i="85"/>
  <c r="G9" s="1"/>
  <c r="F9" i="80"/>
  <c r="G9" s="1"/>
  <c r="F11" i="116"/>
  <c r="F10" i="136"/>
  <c r="F9" i="152"/>
  <c r="F15"/>
  <c r="F16" i="177"/>
  <c r="G16" s="1"/>
  <c r="F15" i="147"/>
  <c r="E10" i="119"/>
  <c r="F27" i="120"/>
  <c r="G27" s="1"/>
  <c r="E12" i="154"/>
  <c r="F29" i="120"/>
  <c r="G29" s="1"/>
  <c r="F28" i="154"/>
  <c r="G28" s="1"/>
  <c r="F22" i="138"/>
  <c r="G22" s="1"/>
  <c r="F22" i="140"/>
  <c r="G22" s="1"/>
  <c r="F9" i="132"/>
  <c r="G9" s="1"/>
  <c r="F10" i="173"/>
  <c r="F41" i="116"/>
  <c r="G41" s="1"/>
  <c r="F32" i="118"/>
  <c r="G32" s="1"/>
  <c r="F24"/>
  <c r="G24" s="1"/>
  <c r="F25" i="122"/>
  <c r="G25" s="1"/>
  <c r="F25" i="138"/>
  <c r="G25" s="1"/>
  <c r="F18" i="120"/>
  <c r="G18" s="1"/>
  <c r="F10" i="84"/>
  <c r="G10" s="1"/>
  <c r="F9" i="153"/>
  <c r="F11" i="169"/>
  <c r="F9" i="79"/>
  <c r="G9" s="1"/>
  <c r="F8" i="176"/>
  <c r="G8" s="1"/>
  <c r="F11" i="122"/>
  <c r="G11" s="1"/>
  <c r="F16" i="162"/>
  <c r="G16" s="1"/>
  <c r="F16" i="173"/>
  <c r="G16" s="1"/>
  <c r="F14" i="146"/>
  <c r="G14" s="1"/>
  <c r="G16" s="1"/>
  <c r="G17" s="1"/>
  <c r="E8" i="119"/>
  <c r="E10" i="111"/>
  <c r="F29" i="116"/>
  <c r="G29" s="1"/>
  <c r="F25" i="149"/>
  <c r="G25" s="1"/>
  <c r="F20" i="111"/>
  <c r="G20" s="1"/>
  <c r="G22" s="1"/>
  <c r="F21" i="139"/>
  <c r="G21" s="1"/>
  <c r="F19" i="162"/>
  <c r="G19" s="1"/>
  <c r="F10" i="151"/>
  <c r="G10" s="1"/>
  <c r="F10" i="134"/>
  <c r="G10" s="1"/>
  <c r="F21" i="112"/>
  <c r="G21" s="1"/>
  <c r="G23" s="1"/>
  <c r="F21" i="79"/>
  <c r="G21" s="1"/>
  <c r="G23" s="1"/>
  <c r="F9" i="112"/>
  <c r="G9" s="1"/>
  <c r="F11" i="154"/>
  <c r="G11" s="1"/>
  <c r="F10" i="174"/>
  <c r="G10" s="1"/>
  <c r="F9" i="111"/>
  <c r="G9" s="1"/>
  <c r="F10" i="118"/>
  <c r="G10" s="1"/>
  <c r="F11" i="137"/>
  <c r="G11" s="1"/>
  <c r="F10" i="83"/>
  <c r="G10" s="1"/>
  <c r="F15" i="132"/>
  <c r="E16" i="119"/>
  <c r="F20" i="143"/>
  <c r="G20" s="1"/>
  <c r="G22" s="1"/>
  <c r="E9" i="118"/>
  <c r="F29" i="154"/>
  <c r="G29" s="1"/>
  <c r="F31" i="116"/>
  <c r="G31" s="1"/>
  <c r="F23" i="118"/>
  <c r="G23" s="1"/>
  <c r="E15" i="111"/>
  <c r="F20" i="172"/>
  <c r="G20" s="1"/>
  <c r="F8" i="146"/>
  <c r="G8" s="1"/>
  <c r="F11" i="140"/>
  <c r="G11" s="1"/>
  <c r="E17" i="154"/>
  <c r="F28" i="118"/>
  <c r="G28" s="1"/>
  <c r="F22" i="124"/>
  <c r="G22" s="1"/>
  <c r="F23" i="120"/>
  <c r="G23" s="1"/>
  <c r="E9" i="79"/>
  <c r="E8" i="111"/>
  <c r="E17" i="120"/>
  <c r="F7" i="118"/>
  <c r="G7" s="1"/>
  <c r="F8" i="116"/>
  <c r="G8" s="1"/>
  <c r="F8" i="154"/>
  <c r="G8" s="1"/>
  <c r="F6" i="79"/>
  <c r="G6" s="1"/>
  <c r="E8" i="146"/>
  <c r="E12" i="116"/>
  <c r="F23" i="173"/>
  <c r="G23" s="1"/>
  <c r="F8" i="172"/>
  <c r="G8" s="1"/>
  <c r="E8" i="85"/>
  <c r="E10" i="140"/>
  <c r="E15" i="85"/>
  <c r="E8" i="79"/>
  <c r="E15" i="147"/>
  <c r="E12" i="120"/>
  <c r="F6" i="80"/>
  <c r="G6" s="1"/>
  <c r="F7" i="83"/>
  <c r="G7" s="1"/>
  <c r="F6" i="132"/>
  <c r="G6" s="1"/>
  <c r="F7" i="84"/>
  <c r="G7" s="1"/>
  <c r="E9" i="146"/>
  <c r="E7"/>
  <c r="F8" i="169"/>
  <c r="F17" i="177"/>
  <c r="G17" s="1"/>
  <c r="F24" i="172"/>
  <c r="G24" s="1"/>
  <c r="F6" i="112"/>
  <c r="G6" s="1"/>
  <c r="F8" i="120"/>
  <c r="G8" s="1"/>
  <c r="G11"/>
  <c r="E8" i="147"/>
  <c r="E10"/>
  <c r="E11" i="162"/>
  <c r="E10"/>
  <c r="E7"/>
  <c r="G50" i="35" l="1"/>
  <c r="G53" s="1"/>
  <c r="H74" i="26" s="1"/>
  <c r="G21" i="35"/>
  <c r="G22" s="1"/>
  <c r="G25" s="1"/>
  <c r="H70" i="26" s="1"/>
  <c r="F18" i="174"/>
  <c r="G18" s="1"/>
  <c r="F18" i="172"/>
  <c r="G18" s="1"/>
  <c r="F18" i="173"/>
  <c r="G18" s="1"/>
  <c r="G15" i="147"/>
  <c r="G17" s="1"/>
  <c r="F43" i="120"/>
  <c r="G43" s="1"/>
  <c r="F21" i="137"/>
  <c r="G21" s="1"/>
  <c r="F21" i="138"/>
  <c r="G21" s="1"/>
  <c r="G29" s="1"/>
  <c r="G30" s="1"/>
  <c r="G9" i="44"/>
  <c r="G10" i="149"/>
  <c r="H25" i="179"/>
  <c r="G30"/>
  <c r="H29"/>
  <c r="G32"/>
  <c r="H17"/>
  <c r="K17" s="1"/>
  <c r="G10" i="169"/>
  <c r="G8"/>
  <c r="E11"/>
  <c r="E20"/>
  <c r="G11"/>
  <c r="F6" i="153"/>
  <c r="G6" s="1"/>
  <c r="G7" i="132"/>
  <c r="D40" i="25"/>
  <c r="F6" i="146"/>
  <c r="G6" s="1"/>
  <c r="F6" i="134"/>
  <c r="G6" s="1"/>
  <c r="F6" i="147"/>
  <c r="G6" s="1"/>
  <c r="F8" i="135"/>
  <c r="G8" s="1"/>
  <c r="F10" i="111"/>
  <c r="G10" s="1"/>
  <c r="F10" i="85"/>
  <c r="G10" s="1"/>
  <c r="F12" i="149"/>
  <c r="F11" i="174"/>
  <c r="G11" s="1"/>
  <c r="F10" i="132"/>
  <c r="G10" s="1"/>
  <c r="F8" i="79"/>
  <c r="G8" s="1"/>
  <c r="F9" i="176"/>
  <c r="G9" s="1"/>
  <c r="G11" s="1"/>
  <c r="F9" i="118"/>
  <c r="G9" s="1"/>
  <c r="F8" i="111"/>
  <c r="G8" s="1"/>
  <c r="F8" i="147"/>
  <c r="G8" s="1"/>
  <c r="F8" i="80"/>
  <c r="G8" s="1"/>
  <c r="G12" s="1"/>
  <c r="F11" i="135"/>
  <c r="F12" i="154"/>
  <c r="G12" s="1"/>
  <c r="G18" i="146"/>
  <c r="G30" i="122"/>
  <c r="F10" i="119"/>
  <c r="G10" s="1"/>
  <c r="F9" i="177"/>
  <c r="G9" s="1"/>
  <c r="F12" i="169"/>
  <c r="G12" s="1"/>
  <c r="F11" i="134"/>
  <c r="G11" s="1"/>
  <c r="F9" i="146"/>
  <c r="G9" s="1"/>
  <c r="F11" i="83"/>
  <c r="G11" s="1"/>
  <c r="F11" i="124"/>
  <c r="G11" s="1"/>
  <c r="F10" i="154"/>
  <c r="G10" s="1"/>
  <c r="F9" i="173"/>
  <c r="G9" s="1"/>
  <c r="F9" i="174"/>
  <c r="G9" s="1"/>
  <c r="F8" i="119"/>
  <c r="G8" s="1"/>
  <c r="G10" i="124"/>
  <c r="F9" i="151"/>
  <c r="G9" s="1"/>
  <c r="F10" i="139"/>
  <c r="F11" i="118"/>
  <c r="G11" s="1"/>
  <c r="G11" i="138"/>
  <c r="F7" i="79"/>
  <c r="G7" s="1"/>
  <c r="F13" i="140"/>
  <c r="G13" s="1"/>
  <c r="F11" i="177"/>
  <c r="G11" s="1"/>
  <c r="G23" i="124"/>
  <c r="G24" s="1"/>
  <c r="F11" i="84"/>
  <c r="G11" s="1"/>
  <c r="F10" i="79"/>
  <c r="G10" s="1"/>
  <c r="F10" i="143"/>
  <c r="G10" s="1"/>
  <c r="F11" i="151"/>
  <c r="G11" s="1"/>
  <c r="F11" i="172"/>
  <c r="G11" s="1"/>
  <c r="G13" s="1"/>
  <c r="F12" i="139"/>
  <c r="G12" s="1"/>
  <c r="F10" i="152"/>
  <c r="G10" i="122"/>
  <c r="F9" i="138"/>
  <c r="G9" s="1"/>
  <c r="F9" i="124"/>
  <c r="G9" s="1"/>
  <c r="F10" i="137"/>
  <c r="G10" s="1"/>
  <c r="F9" i="84"/>
  <c r="G9" s="1"/>
  <c r="F7" i="146"/>
  <c r="G7" s="1"/>
  <c r="F8" i="153"/>
  <c r="G8" s="1"/>
  <c r="F9" i="83"/>
  <c r="F9" i="162"/>
  <c r="G9" s="1"/>
  <c r="F8" i="177"/>
  <c r="G8" s="1"/>
  <c r="F8" i="85"/>
  <c r="G8" s="1"/>
  <c r="F10" i="120"/>
  <c r="G10" s="1"/>
  <c r="F8" i="132"/>
  <c r="G8" s="1"/>
  <c r="F10" i="112"/>
  <c r="G10" s="1"/>
  <c r="G11" i="116"/>
  <c r="F8" i="143"/>
  <c r="G8" s="1"/>
  <c r="G24" i="153"/>
  <c r="G25" s="1"/>
  <c r="G26" i="140"/>
  <c r="G27" s="1"/>
  <c r="F24" i="45"/>
  <c r="G24" s="1"/>
  <c r="G9" i="83"/>
  <c r="F36" i="122"/>
  <c r="G36" s="1"/>
  <c r="F38"/>
  <c r="G38" s="1"/>
  <c r="F42" i="116"/>
  <c r="G42" s="1"/>
  <c r="F20" i="85"/>
  <c r="G20" s="1"/>
  <c r="G23" s="1"/>
  <c r="F34" i="149"/>
  <c r="G34" s="1"/>
  <c r="F30" i="120"/>
  <c r="G30" s="1"/>
  <c r="G32" s="1"/>
  <c r="F33" i="149"/>
  <c r="G33" s="1"/>
  <c r="F23" i="151"/>
  <c r="G23" s="1"/>
  <c r="F27" i="137"/>
  <c r="G27" s="1"/>
  <c r="F24" i="139"/>
  <c r="G24" s="1"/>
  <c r="G25" s="1"/>
  <c r="F20" i="45"/>
  <c r="G20" s="1"/>
  <c r="G25" s="1"/>
  <c r="G24" i="84"/>
  <c r="F21" i="122"/>
  <c r="G21" s="1"/>
  <c r="F40" i="116"/>
  <c r="G40" s="1"/>
  <c r="F34" i="154"/>
  <c r="G34" s="1"/>
  <c r="F22" i="132"/>
  <c r="G22" s="1"/>
  <c r="G27" s="1"/>
  <c r="F21" i="119"/>
  <c r="G21" s="1"/>
  <c r="G24" s="1"/>
  <c r="G13" i="169"/>
  <c r="F30" i="151"/>
  <c r="G30" s="1"/>
  <c r="F48" i="116"/>
  <c r="G48" s="1"/>
  <c r="F42" i="122"/>
  <c r="G42" s="1"/>
  <c r="F46" i="116"/>
  <c r="G46" s="1"/>
  <c r="F32"/>
  <c r="G32" s="1"/>
  <c r="G34" s="1"/>
  <c r="F28" i="149"/>
  <c r="G28" s="1"/>
  <c r="F30" i="154"/>
  <c r="G30" s="1"/>
  <c r="F33" i="118"/>
  <c r="G33" s="1"/>
  <c r="G6" i="48"/>
  <c r="G9" s="1"/>
  <c r="F29" i="169"/>
  <c r="G29" s="1"/>
  <c r="G30" s="1"/>
  <c r="F21" i="47"/>
  <c r="G21" s="1"/>
  <c r="F19" i="48"/>
  <c r="G19" s="1"/>
  <c r="G20" s="1"/>
  <c r="F25" i="116"/>
  <c r="G25" s="1"/>
  <c r="F35" i="154"/>
  <c r="G35" s="1"/>
  <c r="F25" i="118"/>
  <c r="G25" s="1"/>
  <c r="F30"/>
  <c r="G30" s="1"/>
  <c r="F38" i="120"/>
  <c r="G38" s="1"/>
  <c r="F26" i="118"/>
  <c r="G26" s="1"/>
  <c r="F34"/>
  <c r="G34" s="1"/>
  <c r="G7" i="174"/>
  <c r="E22"/>
  <c r="G6" i="152"/>
  <c r="E9"/>
  <c r="G9" s="1"/>
  <c r="E8"/>
  <c r="E15"/>
  <c r="G63" i="35"/>
  <c r="G64" s="1"/>
  <c r="G67" s="1"/>
  <c r="H75" i="26" s="1"/>
  <c r="G10" i="168"/>
  <c r="E10" i="136"/>
  <c r="G10" s="1"/>
  <c r="E9"/>
  <c r="G9" s="1"/>
  <c r="E11"/>
  <c r="G11" s="1"/>
  <c r="E24" i="162"/>
  <c r="F22" i="174"/>
  <c r="F24" i="162"/>
  <c r="F19" i="173"/>
  <c r="F25" i="172"/>
  <c r="G25" s="1"/>
  <c r="K18" i="179"/>
  <c r="J21"/>
  <c r="D30"/>
  <c r="D32"/>
  <c r="E16" i="136"/>
  <c r="I11" i="168"/>
  <c r="G11" s="1"/>
  <c r="E10" i="152"/>
  <c r="G27"/>
  <c r="F18" i="177"/>
  <c r="G18" s="1"/>
  <c r="G24" s="1"/>
  <c r="G25" s="1"/>
  <c r="F7" i="138"/>
  <c r="G7" s="1"/>
  <c r="F6" i="118"/>
  <c r="G6" s="1"/>
  <c r="F7" i="120"/>
  <c r="G7" s="1"/>
  <c r="F6" i="83"/>
  <c r="G6" s="1"/>
  <c r="F6" i="84"/>
  <c r="G6" s="1"/>
  <c r="F7" i="112"/>
  <c r="G7" s="1"/>
  <c r="F7" i="116"/>
  <c r="G7" s="1"/>
  <c r="F7" i="122"/>
  <c r="G7" s="1"/>
  <c r="F7" i="140"/>
  <c r="G7" s="1"/>
  <c r="F7" i="139"/>
  <c r="G7" s="1"/>
  <c r="F7" i="149"/>
  <c r="G7" s="1"/>
  <c r="F7" i="119"/>
  <c r="G7" s="1"/>
  <c r="G8" i="149"/>
  <c r="E17"/>
  <c r="E12"/>
  <c r="E11"/>
  <c r="G11" s="1"/>
  <c r="I29" i="179"/>
  <c r="I32" s="1"/>
  <c r="K25"/>
  <c r="F23" i="172"/>
  <c r="G23" s="1"/>
  <c r="F22" i="173"/>
  <c r="G22" s="1"/>
  <c r="F15" i="176"/>
  <c r="G15" s="1"/>
  <c r="E10" i="139"/>
  <c r="G8"/>
  <c r="E11"/>
  <c r="G11" s="1"/>
  <c r="G9" i="120"/>
  <c r="G10" i="140"/>
  <c r="G8" i="152"/>
  <c r="E14" i="169"/>
  <c r="G14" s="1"/>
  <c r="I14"/>
  <c r="G10" i="147"/>
  <c r="G15" i="152"/>
  <c r="G17" s="1"/>
  <c r="G9" i="122"/>
  <c r="G7" i="136"/>
  <c r="F8" i="137"/>
  <c r="G8" s="1"/>
  <c r="G9" i="47"/>
  <c r="F12" i="122"/>
  <c r="G12" s="1"/>
  <c r="F12" i="120"/>
  <c r="G12" s="1"/>
  <c r="F8" i="174"/>
  <c r="G8" s="1"/>
  <c r="F8" i="173"/>
  <c r="G8" s="1"/>
  <c r="F6" i="143"/>
  <c r="G6" s="1"/>
  <c r="F8" i="162"/>
  <c r="G8" s="1"/>
  <c r="J29" i="179"/>
  <c r="I14" i="140"/>
  <c r="E14"/>
  <c r="G14" s="1"/>
  <c r="G10" i="18"/>
  <c r="G18"/>
  <c r="G17"/>
  <c r="G15"/>
  <c r="G12"/>
  <c r="G8" i="151"/>
  <c r="G11" i="135"/>
  <c r="G13" s="1"/>
  <c r="G7" i="45"/>
  <c r="G9" s="1"/>
  <c r="H27" i="179"/>
  <c r="K27" s="1"/>
  <c r="E21"/>
  <c r="G9" i="139"/>
  <c r="G20" i="169"/>
  <c r="G13" i="138"/>
  <c r="G9" i="153"/>
  <c r="G22" i="135"/>
  <c r="G23" s="1"/>
  <c r="E19" i="173"/>
  <c r="G10"/>
  <c r="G16" i="172"/>
  <c r="G22" i="47"/>
  <c r="G23" i="136"/>
  <c r="G24" s="1"/>
  <c r="H18" i="140"/>
  <c r="I18" s="1"/>
  <c r="G24" i="44"/>
  <c r="F9" i="140"/>
  <c r="G9" s="1"/>
  <c r="F8"/>
  <c r="G8" s="1"/>
  <c r="F8" i="136"/>
  <c r="G8" s="1"/>
  <c r="E15" i="132"/>
  <c r="G15" s="1"/>
  <c r="G17" s="1"/>
  <c r="E18" i="169"/>
  <c r="G18" s="1"/>
  <c r="G29" i="137" l="1"/>
  <c r="G30" s="1"/>
  <c r="G31" s="1"/>
  <c r="F12" i="47"/>
  <c r="G12" s="1"/>
  <c r="G14" s="1"/>
  <c r="F12" i="44"/>
  <c r="G12" s="1"/>
  <c r="G14" s="1"/>
  <c r="F17" i="149"/>
  <c r="G17" s="1"/>
  <c r="G22" s="1"/>
  <c r="F12" i="45"/>
  <c r="G12" s="1"/>
  <c r="G14" s="1"/>
  <c r="F15" i="134"/>
  <c r="G15" s="1"/>
  <c r="G16" s="1"/>
  <c r="F17" i="120"/>
  <c r="G17" s="1"/>
  <c r="G24" s="1"/>
  <c r="F18" i="140"/>
  <c r="G18" s="1"/>
  <c r="G19" s="1"/>
  <c r="F17" i="174"/>
  <c r="G17" s="1"/>
  <c r="F17" i="116"/>
  <c r="G17" s="1"/>
  <c r="F17" i="162"/>
  <c r="G17" s="1"/>
  <c r="F12" i="48"/>
  <c r="G12" s="1"/>
  <c r="G14" s="1"/>
  <c r="F16" i="79"/>
  <c r="G16" s="1"/>
  <c r="G18" s="1"/>
  <c r="F17" i="139"/>
  <c r="G17" s="1"/>
  <c r="G18" s="1"/>
  <c r="F17" i="137"/>
  <c r="G17" s="1"/>
  <c r="G18" s="1"/>
  <c r="F16" i="119"/>
  <c r="G16" s="1"/>
  <c r="G18" s="1"/>
  <c r="G25" s="1"/>
  <c r="G26" s="1"/>
  <c r="F16" i="151"/>
  <c r="G16" s="1"/>
  <c r="G18" s="1"/>
  <c r="F15" i="111"/>
  <c r="G15" s="1"/>
  <c r="G17" s="1"/>
  <c r="F17" i="122"/>
  <c r="G17" s="1"/>
  <c r="G22" s="1"/>
  <c r="F17" i="154"/>
  <c r="G17" s="1"/>
  <c r="G24" s="1"/>
  <c r="F17" i="138"/>
  <c r="G17" s="1"/>
  <c r="G18" s="1"/>
  <c r="F16" i="118"/>
  <c r="G16" s="1"/>
  <c r="G18" s="1"/>
  <c r="F19" i="169"/>
  <c r="G19" s="1"/>
  <c r="G21" s="1"/>
  <c r="F17" i="172"/>
  <c r="G17" s="1"/>
  <c r="F16" i="135"/>
  <c r="G16" s="1"/>
  <c r="G17" s="1"/>
  <c r="G25" s="1"/>
  <c r="F16" i="153"/>
  <c r="G16" s="1"/>
  <c r="G18" s="1"/>
  <c r="F15" i="80"/>
  <c r="G15" s="1"/>
  <c r="G17" s="1"/>
  <c r="G23" s="1"/>
  <c r="G24" s="1"/>
  <c r="G26" s="1"/>
  <c r="G27" s="1"/>
  <c r="G28" s="1"/>
  <c r="C35" i="167" s="1"/>
  <c r="C35" i="170" s="1"/>
  <c r="E35" s="1"/>
  <c r="F35" s="1"/>
  <c r="F16" i="112"/>
  <c r="G16" s="1"/>
  <c r="G18" s="1"/>
  <c r="F16" i="136"/>
  <c r="G16" s="1"/>
  <c r="G17" s="1"/>
  <c r="F16" i="83"/>
  <c r="G16" s="1"/>
  <c r="G18" s="1"/>
  <c r="F16" i="84"/>
  <c r="G16" s="1"/>
  <c r="G18" s="1"/>
  <c r="F15" i="124"/>
  <c r="G15" s="1"/>
  <c r="G17" s="1"/>
  <c r="F17" i="173"/>
  <c r="G17" s="1"/>
  <c r="G26" i="116"/>
  <c r="F21" i="172"/>
  <c r="G21" s="1"/>
  <c r="F20" i="162"/>
  <c r="G20" s="1"/>
  <c r="F20" i="173"/>
  <c r="G20" s="1"/>
  <c r="F20" i="174"/>
  <c r="G20" s="1"/>
  <c r="G27" i="153"/>
  <c r="G25" i="124"/>
  <c r="G13" i="177"/>
  <c r="G48" i="120"/>
  <c r="G12" i="149"/>
  <c r="G14" s="1"/>
  <c r="G14" i="137"/>
  <c r="G10" i="152"/>
  <c r="G12" s="1"/>
  <c r="G28" s="1"/>
  <c r="G29" s="1"/>
  <c r="G31" s="1"/>
  <c r="G12" i="85"/>
  <c r="G24" s="1"/>
  <c r="G25" s="1"/>
  <c r="G27" s="1"/>
  <c r="G28" s="1"/>
  <c r="G29" s="1"/>
  <c r="C18" i="167" s="1"/>
  <c r="C18" i="170" s="1"/>
  <c r="E18" s="1"/>
  <c r="F18" s="1"/>
  <c r="G13" i="118"/>
  <c r="G12" i="143"/>
  <c r="G23" s="1"/>
  <c r="G24" s="1"/>
  <c r="G26" s="1"/>
  <c r="G27" s="1"/>
  <c r="G28" s="1"/>
  <c r="C32" i="167" s="1"/>
  <c r="C32" i="170" s="1"/>
  <c r="E32" s="1"/>
  <c r="F32" s="1"/>
  <c r="G13" i="119"/>
  <c r="K21" i="179"/>
  <c r="G50" i="116"/>
  <c r="G14"/>
  <c r="G13" i="153"/>
  <c r="G13" i="112"/>
  <c r="G11" i="146"/>
  <c r="G20" s="1"/>
  <c r="G21" s="1"/>
  <c r="G22" s="1"/>
  <c r="C33" i="167" s="1"/>
  <c r="C33" i="170" s="1"/>
  <c r="E33" s="1"/>
  <c r="F33" s="1"/>
  <c r="G15" i="169"/>
  <c r="G37" i="149"/>
  <c r="G12" i="132"/>
  <c r="G28" s="1"/>
  <c r="G29" s="1"/>
  <c r="G31" s="1"/>
  <c r="G14" i="154"/>
  <c r="G10" i="139"/>
  <c r="G14" s="1"/>
  <c r="G13" i="83"/>
  <c r="G12" i="111"/>
  <c r="G12" i="134"/>
  <c r="G12" i="124"/>
  <c r="G13" i="84"/>
  <c r="G37" i="118"/>
  <c r="G33" i="151"/>
  <c r="G12" i="147"/>
  <c r="G18" s="1"/>
  <c r="G19" s="1"/>
  <c r="G21" s="1"/>
  <c r="G22" s="1"/>
  <c r="G23" s="1"/>
  <c r="C34" i="167" s="1"/>
  <c r="C34" i="170" s="1"/>
  <c r="E34" s="1"/>
  <c r="F34" s="1"/>
  <c r="G39" i="154"/>
  <c r="G13" i="79"/>
  <c r="G13" i="151"/>
  <c r="G24" i="162"/>
  <c r="G46" i="122"/>
  <c r="G31" i="169"/>
  <c r="G32" s="1"/>
  <c r="G26" i="45"/>
  <c r="G27" s="1"/>
  <c r="G21" i="48"/>
  <c r="G22" s="1"/>
  <c r="G13" i="173"/>
  <c r="G13" i="162"/>
  <c r="G28" i="140"/>
  <c r="G14" i="122"/>
  <c r="G31" i="138"/>
  <c r="G19" i="173"/>
  <c r="G13" i="136"/>
  <c r="E32" i="179"/>
  <c r="E13" s="1"/>
  <c r="E30"/>
  <c r="H21"/>
  <c r="G12" i="168"/>
  <c r="G22" i="174"/>
  <c r="G24" s="1"/>
  <c r="F22" i="172"/>
  <c r="G22" s="1"/>
  <c r="G26" s="1"/>
  <c r="F21" i="173"/>
  <c r="G21" s="1"/>
  <c r="G24" s="1"/>
  <c r="G25" s="1"/>
  <c r="G26" s="1"/>
  <c r="F14" i="176"/>
  <c r="G14" s="1"/>
  <c r="G22" s="1"/>
  <c r="F21" i="162"/>
  <c r="G21" s="1"/>
  <c r="G14" i="138"/>
  <c r="D12" i="168"/>
  <c r="G15" i="140"/>
  <c r="G26" i="177"/>
  <c r="K29" i="179"/>
  <c r="K32" s="1"/>
  <c r="G14" i="120"/>
  <c r="J32" i="179"/>
  <c r="I14" i="168"/>
  <c r="G13" i="174"/>
  <c r="G25" i="44"/>
  <c r="G26" s="1"/>
  <c r="G23" i="47"/>
  <c r="G24" s="1"/>
  <c r="G26" s="1"/>
  <c r="G26" i="139"/>
  <c r="G27" s="1"/>
  <c r="G25" i="84" l="1"/>
  <c r="G26" s="1"/>
  <c r="G38" i="118"/>
  <c r="G39" s="1"/>
  <c r="G41" s="1"/>
  <c r="G42" s="1"/>
  <c r="G43" s="1"/>
  <c r="C15" i="167" s="1"/>
  <c r="C15" i="170" s="1"/>
  <c r="E15" s="1"/>
  <c r="F15" s="1"/>
  <c r="G29" i="45"/>
  <c r="G30" s="1"/>
  <c r="G31" s="1"/>
  <c r="C25" i="167" s="1"/>
  <c r="C25" i="170" s="1"/>
  <c r="E25" s="1"/>
  <c r="F25" s="1"/>
  <c r="G28" i="44"/>
  <c r="G23" i="111"/>
  <c r="G24" s="1"/>
  <c r="G26" s="1"/>
  <c r="G27" s="1"/>
  <c r="G28" s="1"/>
  <c r="C36" i="167" s="1"/>
  <c r="C36" i="170" s="1"/>
  <c r="E36" s="1"/>
  <c r="F36" s="1"/>
  <c r="G18" i="134"/>
  <c r="G19" s="1"/>
  <c r="G20" s="1"/>
  <c r="C8" i="165" s="1"/>
  <c r="C10" i="168" s="1"/>
  <c r="E10" s="1"/>
  <c r="F10" s="1"/>
  <c r="G26" i="136"/>
  <c r="G27" s="1"/>
  <c r="G28" s="1"/>
  <c r="C27" i="165" s="1"/>
  <c r="C46" i="168" s="1"/>
  <c r="G24" i="112"/>
  <c r="G25" s="1"/>
  <c r="G27" s="1"/>
  <c r="G28" s="1"/>
  <c r="G29" s="1"/>
  <c r="C37" i="167" s="1"/>
  <c r="C37" i="170" s="1"/>
  <c r="E37" s="1"/>
  <c r="F37" s="1"/>
  <c r="G24" i="79"/>
  <c r="G25" s="1"/>
  <c r="G27" s="1"/>
  <c r="G28" s="1"/>
  <c r="G29" s="1"/>
  <c r="C31" i="167" s="1"/>
  <c r="C31" i="170" s="1"/>
  <c r="E31" s="1"/>
  <c r="F31" s="1"/>
  <c r="G28" i="119"/>
  <c r="G29" s="1"/>
  <c r="G30" s="1"/>
  <c r="C22" i="167" s="1"/>
  <c r="C22" i="170" s="1"/>
  <c r="E22" s="1"/>
  <c r="F22" s="1"/>
  <c r="G24" i="48"/>
  <c r="G25" s="1"/>
  <c r="G26" s="1"/>
  <c r="C27" i="167" s="1"/>
  <c r="C27" i="170" s="1"/>
  <c r="E27" s="1"/>
  <c r="F27" s="1"/>
  <c r="G28" i="173"/>
  <c r="G29" s="1"/>
  <c r="G30" s="1"/>
  <c r="C10" i="166" s="1"/>
  <c r="D9" i="179" s="1"/>
  <c r="F9" s="1"/>
  <c r="G9" s="1"/>
  <c r="G28" i="84"/>
  <c r="G29" s="1"/>
  <c r="G34" i="151"/>
  <c r="G35" s="1"/>
  <c r="G37" s="1"/>
  <c r="G38" s="1"/>
  <c r="G39" s="1"/>
  <c r="C16" i="167" s="1"/>
  <c r="C16" i="170" s="1"/>
  <c r="E16" s="1"/>
  <c r="F16" s="1"/>
  <c r="G28" i="177"/>
  <c r="G29" s="1"/>
  <c r="G33" i="137"/>
  <c r="G34" s="1"/>
  <c r="G35" s="1"/>
  <c r="C26" i="165" s="1"/>
  <c r="C43" i="168" s="1"/>
  <c r="G38" i="149"/>
  <c r="G39" s="1"/>
  <c r="G41" s="1"/>
  <c r="G42" s="1"/>
  <c r="G43" s="1"/>
  <c r="C12" i="167" s="1"/>
  <c r="C12" i="170" s="1"/>
  <c r="E12" s="1"/>
  <c r="F12" s="1"/>
  <c r="G29" i="153"/>
  <c r="G30" s="1"/>
  <c r="G31" s="1"/>
  <c r="C24" i="167" s="1"/>
  <c r="C24" i="170" s="1"/>
  <c r="E24" s="1"/>
  <c r="F24" s="1"/>
  <c r="G27" i="124"/>
  <c r="G28" s="1"/>
  <c r="G29" s="1"/>
  <c r="C38" i="167" s="1"/>
  <c r="C38" i="170" s="1"/>
  <c r="E38" s="1"/>
  <c r="F38" s="1"/>
  <c r="G51" i="116"/>
  <c r="G52" s="1"/>
  <c r="G54" s="1"/>
  <c r="G55" s="1"/>
  <c r="G56" s="1"/>
  <c r="C10" i="167" s="1"/>
  <c r="C10" i="170" s="1"/>
  <c r="E10" s="1"/>
  <c r="F10" s="1"/>
  <c r="G25" i="162"/>
  <c r="G26" s="1"/>
  <c r="G27" s="1"/>
  <c r="G29" s="1"/>
  <c r="G30" s="1"/>
  <c r="G31" s="1"/>
  <c r="C8" i="166" s="1"/>
  <c r="D7" i="179" s="1"/>
  <c r="F7" s="1"/>
  <c r="G7" s="1"/>
  <c r="G40" i="154"/>
  <c r="G41" s="1"/>
  <c r="G43" s="1"/>
  <c r="G44" s="1"/>
  <c r="G45" s="1"/>
  <c r="C13" i="167" s="1"/>
  <c r="C13" i="170" s="1"/>
  <c r="E13" s="1"/>
  <c r="F13" s="1"/>
  <c r="G47" i="122"/>
  <c r="G48" s="1"/>
  <c r="G50" s="1"/>
  <c r="G51" s="1"/>
  <c r="G52" s="1"/>
  <c r="C8" i="167" s="1"/>
  <c r="C8" i="170" s="1"/>
  <c r="E8" s="1"/>
  <c r="G30" i="140"/>
  <c r="G31" s="1"/>
  <c r="G32" s="1"/>
  <c r="C31" i="165" s="1"/>
  <c r="C51" i="168" s="1"/>
  <c r="G34" i="169"/>
  <c r="G35" s="1"/>
  <c r="G36" s="1"/>
  <c r="G24" i="83"/>
  <c r="G25" s="1"/>
  <c r="G27" s="1"/>
  <c r="G28" s="1"/>
  <c r="G29" s="1"/>
  <c r="C29" i="167" s="1"/>
  <c r="C29" i="170" s="1"/>
  <c r="E29" s="1"/>
  <c r="F29" s="1"/>
  <c r="G33" i="138"/>
  <c r="G34" s="1"/>
  <c r="G35" s="1"/>
  <c r="C28" i="165" s="1"/>
  <c r="C47" i="168" s="1"/>
  <c r="G29" i="139"/>
  <c r="G30" s="1"/>
  <c r="G31" s="1"/>
  <c r="G27" i="172"/>
  <c r="G28" s="1"/>
  <c r="G30" s="1"/>
  <c r="G31" s="1"/>
  <c r="G32" s="1"/>
  <c r="C9" i="166" s="1"/>
  <c r="D8" i="179" s="1"/>
  <c r="F8" s="1"/>
  <c r="G49" i="120"/>
  <c r="G50" s="1"/>
  <c r="G52" s="1"/>
  <c r="G53" s="1"/>
  <c r="G54" s="1"/>
  <c r="C9" i="167" s="1"/>
  <c r="C9" i="170" s="1"/>
  <c r="E9" s="1"/>
  <c r="F9" s="1"/>
  <c r="H30" i="179"/>
  <c r="H32"/>
  <c r="I15" i="168"/>
  <c r="I18" s="1"/>
  <c r="G23" i="176"/>
  <c r="G24" s="1"/>
  <c r="G26" s="1"/>
  <c r="G25" i="174"/>
  <c r="G26" s="1"/>
  <c r="G28" s="1"/>
  <c r="G29" i="44"/>
  <c r="G30" s="1"/>
  <c r="C23" i="167" s="1"/>
  <c r="C23" i="170" s="1"/>
  <c r="E23" s="1"/>
  <c r="F23" s="1"/>
  <c r="G27" i="47"/>
  <c r="G28" s="1"/>
  <c r="C28" i="167" s="1"/>
  <c r="C28" i="170" s="1"/>
  <c r="E28" s="1"/>
  <c r="F28" s="1"/>
  <c r="G26" i="135"/>
  <c r="G27" s="1"/>
  <c r="G32" i="152"/>
  <c r="G33" s="1"/>
  <c r="C19" i="167" s="1"/>
  <c r="C19" i="170" s="1"/>
  <c r="E19" s="1"/>
  <c r="F19" s="1"/>
  <c r="G32" i="132"/>
  <c r="G33" s="1"/>
  <c r="C20" i="167" s="1"/>
  <c r="C20" i="170" s="1"/>
  <c r="E20" s="1"/>
  <c r="F20" s="1"/>
  <c r="C9" i="165" l="1"/>
  <c r="C11" i="168" s="1"/>
  <c r="E11" s="1"/>
  <c r="F11" s="1"/>
  <c r="G30" i="177"/>
  <c r="C13" i="166" s="1"/>
  <c r="D12" i="179" s="1"/>
  <c r="F12" s="1"/>
  <c r="G12" s="1"/>
  <c r="G30" i="84"/>
  <c r="C30" i="167" s="1"/>
  <c r="C30" i="170" s="1"/>
  <c r="E30" s="1"/>
  <c r="F30" s="1"/>
  <c r="C19" i="165"/>
  <c r="C27" i="168" s="1"/>
  <c r="C32" i="165"/>
  <c r="C52" i="168" s="1"/>
  <c r="F12"/>
  <c r="E12"/>
  <c r="C18" i="165"/>
  <c r="C26" i="168" s="1"/>
  <c r="I19"/>
  <c r="I25" s="1"/>
  <c r="G29" i="174"/>
  <c r="G30" s="1"/>
  <c r="C11" i="166" s="1"/>
  <c r="D10" i="179" s="1"/>
  <c r="F10" s="1"/>
  <c r="G16" i="168"/>
  <c r="G27" i="176"/>
  <c r="G28" s="1"/>
  <c r="C12" i="166" s="1"/>
  <c r="D11" i="179" s="1"/>
  <c r="F11" s="1"/>
  <c r="G11" s="1"/>
  <c r="C12" i="165"/>
  <c r="C25"/>
  <c r="C42" i="168" s="1"/>
  <c r="C11" i="165"/>
  <c r="F8" i="170"/>
  <c r="F39" s="1"/>
  <c r="D11" i="180" s="1"/>
  <c r="E39" i="170"/>
  <c r="C11" i="180" s="1"/>
  <c r="G8" i="179"/>
  <c r="C30" i="165"/>
  <c r="C50" i="168" s="1"/>
  <c r="C17" i="165"/>
  <c r="C23" l="1"/>
  <c r="C32" i="168" s="1"/>
  <c r="C22" i="165"/>
  <c r="C31" i="168" s="1"/>
  <c r="G10" i="179"/>
  <c r="F13"/>
  <c r="G13" s="1"/>
  <c r="D14" i="180" s="1"/>
  <c r="G26" i="168"/>
  <c r="G27"/>
  <c r="E27"/>
  <c r="F27" s="1"/>
  <c r="C15" i="165"/>
  <c r="C16" i="168"/>
  <c r="D17"/>
  <c r="G15"/>
  <c r="G17" s="1"/>
  <c r="G20"/>
  <c r="C21" i="165"/>
  <c r="C30" i="168" s="1"/>
  <c r="C25"/>
  <c r="E25" s="1"/>
  <c r="C15"/>
  <c r="C14" i="165"/>
  <c r="E26" i="168" l="1"/>
  <c r="F26" s="1"/>
  <c r="C14" i="180"/>
  <c r="C20" i="168"/>
  <c r="E20" s="1"/>
  <c r="F20" s="1"/>
  <c r="E16"/>
  <c r="F16" s="1"/>
  <c r="D28"/>
  <c r="G25"/>
  <c r="G28" s="1"/>
  <c r="G19"/>
  <c r="G21" s="1"/>
  <c r="G22" s="1"/>
  <c r="D21"/>
  <c r="E28"/>
  <c r="F25"/>
  <c r="C19"/>
  <c r="E19" s="1"/>
  <c r="E15"/>
  <c r="F28" l="1"/>
  <c r="D22"/>
  <c r="I46" s="1"/>
  <c r="I30"/>
  <c r="F15"/>
  <c r="F17" s="1"/>
  <c r="E17"/>
  <c r="E21"/>
  <c r="F19"/>
  <c r="F21" s="1"/>
  <c r="I42" l="1"/>
  <c r="E47"/>
  <c r="F47" s="1"/>
  <c r="E22"/>
  <c r="E43"/>
  <c r="F43" s="1"/>
  <c r="F22"/>
  <c r="D44" l="1"/>
  <c r="E42"/>
  <c r="D33"/>
  <c r="D38" s="1"/>
  <c r="G30"/>
  <c r="E30"/>
  <c r="G32"/>
  <c r="E32"/>
  <c r="F32" s="1"/>
  <c r="D48"/>
  <c r="E46"/>
  <c r="G31"/>
  <c r="E31"/>
  <c r="F31" s="1"/>
  <c r="G33" l="1"/>
  <c r="G34" s="1"/>
  <c r="F42"/>
  <c r="F44" s="1"/>
  <c r="E44"/>
  <c r="I36"/>
  <c r="G38"/>
  <c r="D36"/>
  <c r="G36" s="1"/>
  <c r="D34"/>
  <c r="I50" s="1"/>
  <c r="E48"/>
  <c r="F46"/>
  <c r="F48" s="1"/>
  <c r="E33"/>
  <c r="E34" s="1"/>
  <c r="F30"/>
  <c r="F33" s="1"/>
  <c r="F34" l="1"/>
  <c r="F36"/>
  <c r="E51"/>
  <c r="F51" s="1"/>
  <c r="E52"/>
  <c r="F52" s="1"/>
  <c r="C13" i="180" l="1"/>
  <c r="E36" i="168"/>
  <c r="D13" i="180" s="1"/>
  <c r="D53" i="168"/>
  <c r="D54" s="1"/>
  <c r="E50"/>
  <c r="F50" l="1"/>
  <c r="F53" s="1"/>
  <c r="F54" s="1"/>
  <c r="E53"/>
  <c r="E54" l="1"/>
  <c r="D12" i="180" s="1"/>
  <c r="D15" s="1"/>
  <c r="C12"/>
  <c r="C15" s="1"/>
</calcChain>
</file>

<file path=xl/sharedStrings.xml><?xml version="1.0" encoding="utf-8"?>
<sst xmlns="http://schemas.openxmlformats.org/spreadsheetml/2006/main" count="2941" uniqueCount="583">
  <si>
    <t>MÃO DE OBRA DIRETA</t>
  </si>
  <si>
    <t>UNID.</t>
  </si>
  <si>
    <t>QUANT.</t>
  </si>
  <si>
    <t>R$ UNITÁRIO</t>
  </si>
  <si>
    <t>R$ PARCIAL</t>
  </si>
  <si>
    <t>AGENTE COMERCIAL</t>
  </si>
  <si>
    <t>AGENTE ADMINISTRATIVO</t>
  </si>
  <si>
    <t>EQUIPAMENTOS</t>
  </si>
  <si>
    <t xml:space="preserve"> PARCIAL</t>
  </si>
  <si>
    <t>CUSTO DIRETO</t>
  </si>
  <si>
    <t>BDI</t>
  </si>
  <si>
    <t>PREÇO UNITÁRIO</t>
  </si>
  <si>
    <t>H</t>
  </si>
  <si>
    <t>MATERIAIS DIVERSOS</t>
  </si>
  <si>
    <t>UNITÁRIO</t>
  </si>
  <si>
    <t>ARAME GALVANIZADO</t>
  </si>
  <si>
    <t>M</t>
  </si>
  <si>
    <t>LUVA DE POLIETILENO</t>
  </si>
  <si>
    <t>M3</t>
  </si>
  <si>
    <t>UND.</t>
  </si>
  <si>
    <t>M2</t>
  </si>
  <si>
    <t>SERVIÇOS</t>
  </si>
  <si>
    <t>VALOR(R$)</t>
  </si>
  <si>
    <t>TIPO</t>
  </si>
  <si>
    <t>ENCANADOR</t>
  </si>
  <si>
    <t>PEDREIRO</t>
  </si>
  <si>
    <t>ITEM</t>
  </si>
  <si>
    <t>DISCRIMINAÇÃO</t>
  </si>
  <si>
    <t>MOTORISTA DE VEÍCULO LEVE</t>
  </si>
  <si>
    <t>ADESIVO PARA PVC (BISNAGA DE 75G)</t>
  </si>
  <si>
    <t>LÂMINA DE SERRA P/ TUBO</t>
  </si>
  <si>
    <t>TUBETE PVC</t>
  </si>
  <si>
    <t>LACRE ANTI-FURTO PARA SMA</t>
  </si>
  <si>
    <t>CAP PVC JS D = 20MM</t>
  </si>
  <si>
    <t>CAP PVC JR D = 1/2"</t>
  </si>
  <si>
    <t>PAVIMENTAÇÃO EM  ASFALTO PRÉ MISTURADO A FRIO E = 7CM</t>
  </si>
  <si>
    <t xml:space="preserve">TEE PVC JR 1/2" </t>
  </si>
  <si>
    <t>COLAR DE TOMADA EM PVC C/TRAVAS E SAÍDA ROSCADA D = 60MMX1/2"</t>
  </si>
  <si>
    <t>REGISTRO DE PVC ESFERA BORBOLETA JR 3/4"</t>
  </si>
  <si>
    <t xml:space="preserve">TOTAL </t>
  </si>
  <si>
    <t>SUB TOTAL 2</t>
  </si>
  <si>
    <t>SUB TOTAL 1</t>
  </si>
  <si>
    <t>SUB TOTAL 3</t>
  </si>
  <si>
    <t xml:space="preserve">LS </t>
  </si>
  <si>
    <t>BENEF SOCIAIS</t>
  </si>
  <si>
    <t>PRÉ-MISTURADO À FRIO</t>
  </si>
  <si>
    <t>M³</t>
  </si>
  <si>
    <t>Companhia de Saneamento do Pará</t>
  </si>
  <si>
    <t>Diretoria de Mercado</t>
  </si>
  <si>
    <t>Grupo A</t>
  </si>
  <si>
    <t>Encargos Sociais Básicos</t>
  </si>
  <si>
    <t>sem horas extras</t>
  </si>
  <si>
    <t>INSS</t>
  </si>
  <si>
    <t>FGTS</t>
  </si>
  <si>
    <t>SESI</t>
  </si>
  <si>
    <t>SENAI</t>
  </si>
  <si>
    <t>SENAI Adcional (+de 500 empregados)</t>
  </si>
  <si>
    <t>INCRA</t>
  </si>
  <si>
    <t>Salário Educação</t>
  </si>
  <si>
    <t>Seguro contra Acidentes Trabalho</t>
  </si>
  <si>
    <t>SECONCI</t>
  </si>
  <si>
    <t>SEBRAI</t>
  </si>
  <si>
    <t>Total do Grupo A</t>
  </si>
  <si>
    <t>Grupo B</t>
  </si>
  <si>
    <t xml:space="preserve">Encargos que recebem incidência de A </t>
  </si>
  <si>
    <t>Repouso Semanal Remunerado</t>
  </si>
  <si>
    <t>Feriados e Dias Santificados</t>
  </si>
  <si>
    <t>Auxílio Enfermidade</t>
  </si>
  <si>
    <t>Auxílio AC. Trabalho</t>
  </si>
  <si>
    <t>13º Salário</t>
  </si>
  <si>
    <t>Licença Paternidade</t>
  </si>
  <si>
    <t>Total do Grupo B</t>
  </si>
  <si>
    <t>Grupo C</t>
  </si>
  <si>
    <t xml:space="preserve">Encargos que não recebem incidência de A </t>
  </si>
  <si>
    <t>Indenização Adicional (Art. 9º L. 7238)</t>
  </si>
  <si>
    <t>Total do Grupo C</t>
  </si>
  <si>
    <t>Grupo D</t>
  </si>
  <si>
    <t>Taxas de reincidências</t>
  </si>
  <si>
    <t>Total do Grupo D</t>
  </si>
  <si>
    <t>Total Geral</t>
  </si>
  <si>
    <t>BENEFÍCIOS SOCIAIS</t>
  </si>
  <si>
    <t>Grupo I</t>
  </si>
  <si>
    <t>Encanador, Auxiliar de Encanador e Pedreiro</t>
  </si>
  <si>
    <t>VALE TRANSPORTE</t>
  </si>
  <si>
    <t>REFEIÇÃO ALMOÇO</t>
  </si>
  <si>
    <t>EPI</t>
  </si>
  <si>
    <t>FERRAMENTAS MANUAIS</t>
  </si>
  <si>
    <t>Agente Comercial, Agente Administrativo, Gerente Comercial e Motorista</t>
  </si>
  <si>
    <t>Total Geral %</t>
  </si>
  <si>
    <t>1.1</t>
  </si>
  <si>
    <t>SOMA</t>
  </si>
  <si>
    <t>Hs/mês</t>
  </si>
  <si>
    <t>H_Base</t>
  </si>
  <si>
    <t>Hs/Semana</t>
  </si>
  <si>
    <t>Sem/mês</t>
  </si>
  <si>
    <t>HORA BASE (R$)</t>
  </si>
  <si>
    <t>Col Aux</t>
  </si>
  <si>
    <t>REGISTRO DE ESFERA C/ PORCA E PARAFUSO ESPECIAL PARA CORTES D = 3/4"</t>
  </si>
  <si>
    <t>Duração</t>
  </si>
  <si>
    <t>Minutos</t>
  </si>
  <si>
    <t>Dia</t>
  </si>
  <si>
    <t>Capacd /</t>
  </si>
  <si>
    <t>COMPRESSOR REF XA-125, 260PCM, 79HP</t>
  </si>
  <si>
    <t>CONSIDERAÇÕES:</t>
  </si>
  <si>
    <t>Número de Equipes apoiada por 01 veículo</t>
  </si>
  <si>
    <t>Mercado Local</t>
  </si>
  <si>
    <t>Referências</t>
  </si>
  <si>
    <t>SINAPI-Reg</t>
  </si>
  <si>
    <t>ELEMENTO PRE-MOLDADO</t>
  </si>
  <si>
    <t>Soma</t>
  </si>
  <si>
    <t>FITA VEDA ROSCA 18MM x 50M</t>
  </si>
  <si>
    <t>TUBO PEAD JS D = 20MM</t>
  </si>
  <si>
    <t>COD SINAPI</t>
  </si>
  <si>
    <t xml:space="preserve">ITEM </t>
  </si>
  <si>
    <t>SUB-IT</t>
  </si>
  <si>
    <t>TUBO PVC JS EB-892 D = 25MM</t>
  </si>
  <si>
    <t xml:space="preserve">JOELHO 90º PVC JS 25MM </t>
  </si>
  <si>
    <t xml:space="preserve">JOELHO 90º PVC JSR D=25MMx3/4" </t>
  </si>
  <si>
    <t>ADAPTADOR PEAD JR D = 25MM X 3/4"</t>
  </si>
  <si>
    <t>LUVA PVC JSR D = 25MM x 3/4"</t>
  </si>
  <si>
    <t>NIPLE PVC COM ROSCA D=3/4"</t>
  </si>
  <si>
    <t>AREIA BRANCA</t>
  </si>
  <si>
    <t>CIMENTO 50 KG</t>
  </si>
  <si>
    <t>SC</t>
  </si>
  <si>
    <t>VEÍCULO LEVE C/ MOTORISTA</t>
  </si>
  <si>
    <t>DISCO DE CORTE</t>
  </si>
  <si>
    <t>Natureza</t>
  </si>
  <si>
    <t>Material</t>
  </si>
  <si>
    <t>BASE PARA PAV ASFALTICA (2,00M X 0,35M)</t>
  </si>
  <si>
    <t>Equipamento</t>
  </si>
  <si>
    <t>Mão de Obra</t>
  </si>
  <si>
    <t>SERVENTE</t>
  </si>
  <si>
    <t>Item</t>
  </si>
  <si>
    <t>Cod</t>
  </si>
  <si>
    <t>NA.</t>
  </si>
  <si>
    <t>NA</t>
  </si>
  <si>
    <t>No</t>
  </si>
  <si>
    <t>Cosanpa</t>
  </si>
  <si>
    <t>NÃO ADMITE</t>
  </si>
  <si>
    <t>CHAPISCO</t>
  </si>
  <si>
    <t>REBOCO</t>
  </si>
  <si>
    <t>PINTURA PVA EXTERNA COM SELADOR</t>
  </si>
  <si>
    <t>Composição</t>
  </si>
  <si>
    <t>LASTRO DE CONCRETO PARA CALÇADA e=3CM</t>
  </si>
  <si>
    <t>MATERIAIS EVENTUAIS</t>
  </si>
  <si>
    <t>RECOMPOSIÇÃO DE CALÇADA</t>
  </si>
  <si>
    <t>CONSTRUÇÃO DE MURETA</t>
  </si>
  <si>
    <t>LUVA LISA PVC JS D = 20MM</t>
  </si>
  <si>
    <t>CUSTO MÃO DE OBRA PARA SERVIÇOS DE COBRANÇA POR ÊXITO</t>
  </si>
  <si>
    <t>MÃO DE OBRA - COMPOSIÇÃO DE PREÇO UNITÁRIO</t>
  </si>
  <si>
    <t>SUPERVISOR TÉCNICO - ENGENHEIRO (A)</t>
  </si>
  <si>
    <t>Serviço</t>
  </si>
  <si>
    <t>Composição dos Insumos</t>
  </si>
  <si>
    <t>Descrição</t>
  </si>
  <si>
    <t>Un.</t>
  </si>
  <si>
    <t>Preço Unit.</t>
  </si>
  <si>
    <t>Qtd/mês</t>
  </si>
  <si>
    <t>Preço Total</t>
  </si>
  <si>
    <t>mês</t>
  </si>
  <si>
    <t>combustivel</t>
  </si>
  <si>
    <t>l</t>
  </si>
  <si>
    <t>seguro incluso</t>
  </si>
  <si>
    <t>R$ / MÊS</t>
  </si>
  <si>
    <t>dias úteis</t>
  </si>
  <si>
    <t>Horas / dia</t>
  </si>
  <si>
    <t>R$ / hora</t>
  </si>
  <si>
    <t>Qtd/func</t>
  </si>
  <si>
    <t>pç</t>
  </si>
  <si>
    <t xml:space="preserve">TOTAL de 1 conjunto </t>
  </si>
  <si>
    <t>Durabilidade (meses)</t>
  </si>
  <si>
    <t>Dias úteis e Qte horas/dia =&gt;</t>
  </si>
  <si>
    <t>Horas / mês</t>
  </si>
  <si>
    <t>R$ / func. / hora</t>
  </si>
  <si>
    <t>locação veículo com motorista</t>
  </si>
  <si>
    <t>Coletor Digital Celular SmatPhone</t>
  </si>
  <si>
    <t>Celular SmartPhone</t>
  </si>
  <si>
    <t>Bateria Extra</t>
  </si>
  <si>
    <t>Chip</t>
  </si>
  <si>
    <t>Seguro</t>
  </si>
  <si>
    <t>Reserva Técnica</t>
  </si>
  <si>
    <t>Trasmissão de Dados Cadastrais para a Base de Dados do GSAN</t>
  </si>
  <si>
    <t>Comunicaçâo de dados contratado junto a uma Operadora Tel Celular</t>
  </si>
  <si>
    <t>Pulso</t>
  </si>
  <si>
    <t>Número de Imóveis por Pulso</t>
  </si>
  <si>
    <t>R$ /Imóvel transmitido</t>
  </si>
  <si>
    <t>Lig</t>
  </si>
  <si>
    <t>Veículo Leve Tipo Passeio com Motorista</t>
  </si>
  <si>
    <t xml:space="preserve">SUPERVISOR </t>
  </si>
  <si>
    <t>BASE DE PREÇOS UNITÁRIOS</t>
  </si>
  <si>
    <t>CUSTO DE MATERIAL, MAO DE OBRA, EQUIPAMENTO E SERVIÇOS PARA ORÇAMENTO CORTE</t>
  </si>
  <si>
    <t>COLETOR CELULAR SMARTPHONE</t>
  </si>
  <si>
    <t>TRANSMISSÃO DE DADOS CADASTRAIS</t>
  </si>
  <si>
    <t>PREPARO DE BASE PARA ASFALTO COM PEDRA PRETA</t>
  </si>
  <si>
    <t>DEMOLIÇÃO MECÂNICA DE PAV ASFALTICA</t>
  </si>
  <si>
    <t>SERVIÇOS DIVERSOS</t>
  </si>
  <si>
    <t>DEMOLIÇÃO DE CALÇADA</t>
  </si>
  <si>
    <t>BUJÃO</t>
  </si>
  <si>
    <t>REATERRO MANUAL DE VALA, S/ CONTROLE DO GRAU COMPACTAÇÃO</t>
  </si>
  <si>
    <t>ESCAVAÇÃO MANUAL DE VALAS ATÉ 1,50 METROS</t>
  </si>
  <si>
    <t>LASTRO DE CONCRETO</t>
  </si>
  <si>
    <t>ALVENARIA</t>
  </si>
  <si>
    <t>ASSENTAMENTO DE TUBO PEAD DIAM 20MM</t>
  </si>
  <si>
    <t>MÃO DE OBRA INCLUSA NOS SERVIÇOS</t>
  </si>
  <si>
    <t>OBITURADOR PARA CORTE (OB OU MONA LISA)</t>
  </si>
  <si>
    <t>L</t>
  </si>
  <si>
    <t>COMPOSIÇÕES DE PREÇO UNITÁRIO</t>
  </si>
  <si>
    <t xml:space="preserve">     SEM PAVIMENTO</t>
  </si>
  <si>
    <t xml:space="preserve">     EM CALÇADA</t>
  </si>
  <si>
    <t>UNID</t>
  </si>
  <si>
    <t>SUB TOTAL</t>
  </si>
  <si>
    <t>ENCARREGADO</t>
  </si>
  <si>
    <t>ADAPTADOR PEAD JR D 3/4"</t>
  </si>
  <si>
    <t>LUVA PVC JS D = 25MM</t>
  </si>
  <si>
    <t>1.2</t>
  </si>
  <si>
    <t>Minuto</t>
  </si>
  <si>
    <t>Moto c/ Baú</t>
  </si>
  <si>
    <t>locação moto</t>
  </si>
  <si>
    <t>seguro</t>
  </si>
  <si>
    <t>MOTO C/ BAÚ</t>
  </si>
  <si>
    <t>CONSTRUÇÃO DE MURETA EM ALVENARIA</t>
  </si>
  <si>
    <t>REVISÃO DE CONSUMO MEDIDO</t>
  </si>
  <si>
    <t>Número de Equipes apoiada por 01 baú</t>
  </si>
  <si>
    <t>ESCORAMENTO DE VALAS COM REAPROVEITAMENTO</t>
  </si>
  <si>
    <t>ESCAVAÇÃO MECANIZADA DE VALAS SEM ESCORAMENTO</t>
  </si>
  <si>
    <t>LOCALIZAÇÃO DE RAMAL EM CALÇADA (2m x 0,6m x 1,5m)</t>
  </si>
  <si>
    <t>LOCALIZAÇÃO DE RAMAL EM LOCAL SEM PAVIMENTO (2m x 0,6m x 1,50m)</t>
  </si>
  <si>
    <t>PEDRA PRETA</t>
  </si>
  <si>
    <t>ELETRECISTA</t>
  </si>
  <si>
    <t>LOCALIZAÇÃO RE RAMAL</t>
  </si>
  <si>
    <t>1.3</t>
  </si>
  <si>
    <t>Instalação</t>
  </si>
  <si>
    <t>RETIRADA DE VAZAMENTO NO RAMAL</t>
  </si>
  <si>
    <t>VERIFICAÇÃO DE FALTA DÁGUA NO IMÓVEL</t>
  </si>
  <si>
    <t>DESOBSTRUÇÃO DE RAMAL</t>
  </si>
  <si>
    <t>EQUIPAMENTOS/SERVIÇOS DIVERSOS</t>
  </si>
  <si>
    <t>MATERIAIS DIVERSOS/RAMAL</t>
  </si>
  <si>
    <t>MATERIAIS DIVERSOS/SMA</t>
  </si>
  <si>
    <t>SUB TOTAL 4</t>
  </si>
  <si>
    <t>RECOMPOSIÇÃO DE PISO/PAREDE</t>
  </si>
  <si>
    <t>RETIRADA DE VAZAMENTO EM RAMAL/CAVALETE</t>
  </si>
  <si>
    <t>VERIFICAÇÃO DE FALTA D'ÁGUA</t>
  </si>
  <si>
    <t>AFERIÇÃO DE HIDRÔMETRO EM CAMPO</t>
  </si>
  <si>
    <t>Número de Equipes apoiada por 01 moto-baú</t>
  </si>
  <si>
    <t>REMANEJAMENTO DE RAMAL</t>
  </si>
  <si>
    <t>SUBSTITUIÇÃO DE HIDRÔMETRO EM LIGAÇÕES COM SMA</t>
  </si>
  <si>
    <t>Prazo de Execução (dias)</t>
  </si>
  <si>
    <t>RECOMPOSIÇÃO DE PAVIMENTO (CALÇADA)</t>
  </si>
  <si>
    <t>Produção</t>
  </si>
  <si>
    <t>CONFIRMAÇÃO DE RAMAL SUPRIMIDO</t>
  </si>
  <si>
    <t>2.1</t>
  </si>
  <si>
    <t>2.2</t>
  </si>
  <si>
    <t>SUBSTITUIÇÃO DE HIDRÔMETRO</t>
  </si>
  <si>
    <t>INSTALAÇÃO/REFORMA DE RAMAL DE ÁGUA</t>
  </si>
  <si>
    <t>Instalação de ligação predial de água Padrão Cosanpa SMA HDT 20mm -  Sem pavimento</t>
  </si>
  <si>
    <t>Instalação de ligação predial de água Padrão Cosanpa SMA HDT 20mm -  Calçada</t>
  </si>
  <si>
    <t>Instalação de ligação predial de água Padrão Cosanpa SMA HDT 20mm -  Asfalto e Calçada</t>
  </si>
  <si>
    <t>CONFIRMAÇÃO DE INFRAÇÃO - REMOÇÃO DE IRREGULARIDADES</t>
  </si>
  <si>
    <t>LUVA PVC JR D=3/4"</t>
  </si>
  <si>
    <t xml:space="preserve">       EM LOCAL COM PASSEIO/CALÇADA</t>
  </si>
  <si>
    <t xml:space="preserve">       EM LOCAL SEM PAVIMENTAÇÃO</t>
  </si>
  <si>
    <t xml:space="preserve">       EM LOCAL COM CALÇADA E PAV. ASFÁLTICA.</t>
  </si>
  <si>
    <t>INSTALAÇÃO/REFORMA DE RAMAL DE ÁGUA COM SMA</t>
  </si>
  <si>
    <t>INSTALAÇÃO/REFORMA DE RAMAL DE ÁGUA TIPO CAVALETE</t>
  </si>
  <si>
    <t>REMOÇÃO DE RAMAL/HDT DE ÁGUA</t>
  </si>
  <si>
    <t>REMOÇÃO DE RAMAL/HDT DE ÁGUA PARA INSTALAÇÃO DE NOVO RAMAL COM SMA</t>
  </si>
  <si>
    <t>REMOÇÃO DE RAMAL/HDT DE ÁGUA PARA INSTALAÇÃO DE NOVO RAMAL TIPO CAVALETE</t>
  </si>
  <si>
    <t>3.1</t>
  </si>
  <si>
    <t>3.2</t>
  </si>
  <si>
    <t>EM RAMAL COM SMA</t>
  </si>
  <si>
    <t>EM RAMAL TIPO CAVALETE</t>
  </si>
  <si>
    <t>SERVIÇOS COMPLEMENTARES PARA INSTALAÇÃO/REFORMA/REMOÇÃO DE RAMAL COM SMA</t>
  </si>
  <si>
    <t>CONFIRMAÇÃO DE INFRAÇÃO COM REMOÇÃO DE IRREGULARIDADES</t>
  </si>
  <si>
    <t>REVISÃO/ATUALIZAÇÃO CADASTRAL (REV. ECONOMIA/CATEGORIA)</t>
  </si>
  <si>
    <t>LEITURA COM IMPRESSÃO SIMULTÂNEA</t>
  </si>
  <si>
    <t>LEITURA ATRAVÉS DE BOLETIM, TRANSQUIÇÃO E IMPRESSÃO</t>
  </si>
  <si>
    <t>IMPRESSÃO EM CAMPO</t>
  </si>
  <si>
    <t>IMPRESSÃO NO ESCRITÓRIO</t>
  </si>
  <si>
    <t>COBRANÇA POR ÊXITO</t>
  </si>
  <si>
    <t>CORTE DO FORNECIMENTO DE ÁGUA SMA</t>
  </si>
  <si>
    <t>CORTE DO FORNECIMENTO DE ÁGUA AGRAVADO</t>
  </si>
  <si>
    <t>RELIGAÇÃO SMA</t>
  </si>
  <si>
    <t>RELIGAÇÃO AGRAVADO</t>
  </si>
  <si>
    <t>SUPRESSÃO DA LIGAÇÃO PREDIAL</t>
  </si>
  <si>
    <t>CORTE E RELIGAÇÃO COM SOLICITAÇÃO APÓS 30 DIAS SEM SUPRESSÃO</t>
  </si>
  <si>
    <t>CORTE E RELIGAÇÃO COM SOLICITAÇÃO ATÉ 30 DIAS</t>
  </si>
  <si>
    <t>VISITA COM POSTERIOR QUITAÇÃO DE DÉBITO NO PRAZO DE 10 DIAS</t>
  </si>
  <si>
    <t>VISITA COM POSTERIOR QUITAÇÃO DE DÉBITO APÓS PRAZO DE 10 DIAS SEM CORTE</t>
  </si>
  <si>
    <t>COBRANÇA AVULSA</t>
  </si>
  <si>
    <t>LEITURA DE HDT E ATENDIMENTO AO CLIENTE</t>
  </si>
  <si>
    <t>INSTALAÇÃO DE HDT EM RAMAL TIPO CAVALETE</t>
  </si>
  <si>
    <t>Parâmetros</t>
  </si>
  <si>
    <t>Capacd / Dia</t>
  </si>
  <si>
    <t>Previstas</t>
  </si>
  <si>
    <t>Decimal</t>
  </si>
  <si>
    <t xml:space="preserve"> R$ UNITÁRIO</t>
  </si>
  <si>
    <t>R$  PARCIAL</t>
  </si>
  <si>
    <t>Corte</t>
  </si>
  <si>
    <t>Relig</t>
  </si>
  <si>
    <t>UD</t>
  </si>
  <si>
    <t>Duração Minutos</t>
  </si>
  <si>
    <t>CONFERÊNCIA DE ROTA</t>
  </si>
  <si>
    <t>RECADASTRAMENTO NA ROTA</t>
  </si>
  <si>
    <t>REVISÃO CADASTRAL</t>
  </si>
  <si>
    <t>CONFERÊNCIA DE ROTA POR IMÓVEL</t>
  </si>
  <si>
    <t>RECADASTRAMENTO DE IMÓVEL NA ROTA</t>
  </si>
  <si>
    <t>REMOÇÃO DE RAMAL/HDT SMA</t>
  </si>
  <si>
    <t>REMOÇÃO DE RAMAL/HDT TIPO CAVALETE</t>
  </si>
  <si>
    <t>SUBSTITUIÇÃO DE HIDRÔMETRO EM LIGAÇÕES TIPO CAVALETE</t>
  </si>
  <si>
    <t>ESPECIFICAÇÃO</t>
  </si>
  <si>
    <t>VISITA COM POSTERIOR QUITAÇÃO DO DÉBITO NO PRAZO DE ATÉ 10 (DEZ) DIAS</t>
  </si>
  <si>
    <t>Cap/|Dia</t>
  </si>
  <si>
    <t>Cap/dia</t>
  </si>
  <si>
    <t>EXECUÇÃO DE CORTE SMA</t>
  </si>
  <si>
    <t>EXECUÇÃO DE CORTE AGRAVADO</t>
  </si>
  <si>
    <t>EXECUÇÃO DE RELIGAÇÃO DO CORTE SMA</t>
  </si>
  <si>
    <t xml:space="preserve">EXECUÇÃO DE RELIGAÇÃO AGRAVADO </t>
  </si>
  <si>
    <t>SUPRESSÃO DE LIGAÇÃO PREDIAL</t>
  </si>
  <si>
    <t>VISITA</t>
  </si>
  <si>
    <t>EXECUÇÃO DE SUPRESSÃO EM LOCAL SEM PAVIMENTO</t>
  </si>
  <si>
    <t>EXECUÇÃO DE SUPRESSÃO EM LOCAL COM PAVIMENTO PASSEIO</t>
  </si>
  <si>
    <t>KIT CAVALETE POLIERG</t>
  </si>
  <si>
    <t>ADAPTADOR DE COMPRESSÃO C/ ROSCA MACHO PP DN20x3/4"</t>
  </si>
  <si>
    <t>TUBO PVC JS DN 20MM</t>
  </si>
  <si>
    <t>BUCHA PVC JS REDUÇÃO 25x20 MM</t>
  </si>
  <si>
    <t>TUBO PVC C/ ROSCA DN 25MM</t>
  </si>
  <si>
    <t>EXTREMIDADE C/ROSCA E BUCHA DE LATÃO P/HDT</t>
  </si>
  <si>
    <r>
      <t xml:space="preserve">Instalação de ligação predial de água Padrão Cosanpa Tipo Cavalete </t>
    </r>
    <r>
      <rPr>
        <sz val="10"/>
        <color indexed="18"/>
        <rFont val="Calibri"/>
        <family val="2"/>
      </rPr>
      <t>Ø</t>
    </r>
    <r>
      <rPr>
        <i/>
        <sz val="10"/>
        <color indexed="18"/>
        <rFont val="Verdana"/>
        <family val="2"/>
      </rPr>
      <t xml:space="preserve"> 3/4" -  Calçada</t>
    </r>
  </si>
  <si>
    <t>Numero Total de Imóveis para Contrato =&gt;</t>
  </si>
  <si>
    <t>3 - Equipes de Trabalho</t>
  </si>
  <si>
    <t>Adotar</t>
  </si>
  <si>
    <t>Numero de Equipes por Coordenação =&gt;</t>
  </si>
  <si>
    <t>Numero de Ag Comerciais por Equipe =&gt;</t>
  </si>
  <si>
    <t>Coeficiente de substitutos =&gt;</t>
  </si>
  <si>
    <t>Numero de Ag Comerciais por Coordenação =&gt;</t>
  </si>
  <si>
    <t>Numero de Ag Comerciais por Ag Administrativo =&gt;</t>
  </si>
  <si>
    <t>Numero de Ag Comerciais por Supervisão  =&gt;</t>
  </si>
  <si>
    <t>Numero de Ag Comerciais por Fiscalização =&gt;</t>
  </si>
  <si>
    <t>4 - Composição do Transporte</t>
  </si>
  <si>
    <t>1- Os Ag Comerciais deslocam-se em Transp Coletivo até o Local de Trabalho</t>
  </si>
  <si>
    <t>2 - Veículos Distribuem os Equipamentos</t>
  </si>
  <si>
    <t>IMPRESSÃO DA CONTA NO ESCRITÓRIO</t>
  </si>
  <si>
    <t>No Horas</t>
  </si>
  <si>
    <t>Média</t>
  </si>
  <si>
    <t>Trabalho</t>
  </si>
  <si>
    <t>Impressora</t>
  </si>
  <si>
    <t>Estojo</t>
  </si>
  <si>
    <t>Formulário Pré-impresso  Térmico c/30 metros</t>
  </si>
  <si>
    <t>bobina</t>
  </si>
  <si>
    <t>Número de Contas por Bobina</t>
  </si>
  <si>
    <t>R$ /conta pré-impressa</t>
  </si>
  <si>
    <t>Impressão térmica</t>
  </si>
  <si>
    <t>Unid</t>
  </si>
  <si>
    <t>R$ / func. / conta</t>
  </si>
  <si>
    <t>Trasmissão de Leituras para a Base de Dados do GSAN</t>
  </si>
  <si>
    <t>Número de Leituras por Pulso</t>
  </si>
  <si>
    <t>R$ /Leitura transmitida</t>
  </si>
  <si>
    <t>Transferência de Leituras do Boletim para o Coletor de Dados</t>
  </si>
  <si>
    <t>Agente Administrativo</t>
  </si>
  <si>
    <t>Número de Leituras por Boletim:</t>
  </si>
  <si>
    <t>Número de Boletins por dia por Ag Administ:</t>
  </si>
  <si>
    <t>Núero de Horas / dia:</t>
  </si>
  <si>
    <t>R$ /Leitura Digitada:</t>
  </si>
  <si>
    <t>SERVIÇOS COMERCIAIS DIVERSOS</t>
  </si>
  <si>
    <t>EQUIPAMENTOS/INSUMOS</t>
  </si>
  <si>
    <t>IMPRESSORA</t>
  </si>
  <si>
    <t>Formulário Térmico Pré-impresso p/Conta</t>
  </si>
  <si>
    <t>FORMULÁRIO TÉRMICO PRÉ-IMPRESSO p/CONTA</t>
  </si>
  <si>
    <t>Conta</t>
  </si>
  <si>
    <t>TRANSMISSÃO DE DADOS DE LEITURA</t>
  </si>
  <si>
    <t>Leitura</t>
  </si>
  <si>
    <t>Mochila /Kit Básico</t>
  </si>
  <si>
    <t>mochila</t>
  </si>
  <si>
    <t>MOCHILA/KIT BÁSICO p/ AGENTE COMERCIAL</t>
  </si>
  <si>
    <t>FISCAL</t>
  </si>
  <si>
    <t>h</t>
  </si>
  <si>
    <t>EVENTUAIS</t>
  </si>
  <si>
    <t>1.1.1</t>
  </si>
  <si>
    <t>1.1.2</t>
  </si>
  <si>
    <t>1.1.3</t>
  </si>
  <si>
    <t>1.2.1</t>
  </si>
  <si>
    <t>1.2.2</t>
  </si>
  <si>
    <t>1.3.1</t>
  </si>
  <si>
    <t>1.3.2</t>
  </si>
  <si>
    <t>1.4</t>
  </si>
  <si>
    <t>1.4.1</t>
  </si>
  <si>
    <t>1.4.2</t>
  </si>
  <si>
    <t>1.5</t>
  </si>
  <si>
    <t>1.6</t>
  </si>
  <si>
    <t>1.6.1</t>
  </si>
  <si>
    <t>1.6.2</t>
  </si>
  <si>
    <t>1.6.3</t>
  </si>
  <si>
    <t>1.6.4</t>
  </si>
  <si>
    <t>1.7</t>
  </si>
  <si>
    <t>1.7.1</t>
  </si>
  <si>
    <t>1.7.2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</si>
  <si>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</si>
  <si>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</si>
  <si>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</si>
  <si>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</si>
  <si>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</si>
  <si>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</si>
  <si>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</si>
  <si>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</si>
  <si>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</si>
  <si>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2.3</t>
  </si>
  <si>
    <t>2.4</t>
  </si>
  <si>
    <t>2.5</t>
  </si>
  <si>
    <t>3.3</t>
  </si>
  <si>
    <t>3.4</t>
  </si>
  <si>
    <t>3.5</t>
  </si>
  <si>
    <t>3.6</t>
  </si>
  <si>
    <t>EM LOCAL SEM PAVIMENTAÇÃO</t>
  </si>
  <si>
    <t>EM LOCAL COM PASSEIO</t>
  </si>
  <si>
    <t>PLANILHA I</t>
  </si>
  <si>
    <t>PLANILHA II</t>
  </si>
  <si>
    <t>PLANILHA III</t>
  </si>
  <si>
    <t>DESCRIÇÃO DOS SERVIÇOS</t>
  </si>
  <si>
    <t>VALOR UNITÁRIO (R$)</t>
  </si>
  <si>
    <t>PLANILHA IV</t>
  </si>
  <si>
    <t>3.3.1</t>
  </si>
  <si>
    <t>3.3.2</t>
  </si>
  <si>
    <t>AGRAVADO</t>
  </si>
  <si>
    <t>SMA</t>
  </si>
  <si>
    <t>3.4.1</t>
  </si>
  <si>
    <t>3.4.3</t>
  </si>
  <si>
    <t>3.5.2</t>
  </si>
  <si>
    <t>Periodo Mêses</t>
  </si>
  <si>
    <t>VALOR (R$)</t>
  </si>
  <si>
    <t>No CLIENTES</t>
  </si>
  <si>
    <t>VALOR R$</t>
  </si>
  <si>
    <t>QUANTITATIVO</t>
  </si>
  <si>
    <t>CONTRATO</t>
  </si>
  <si>
    <t>MENSAL</t>
  </si>
  <si>
    <t>NÚMERO DE CLIENTES INADIMPLENTES PARA COBRANÇA</t>
  </si>
  <si>
    <t>VISITA COM POSTERIOR QUITAÇÃO DO DÉBITO</t>
  </si>
  <si>
    <t xml:space="preserve">      QUITAÇÃO NO PRAZO DE 10 DIAS</t>
  </si>
  <si>
    <t xml:space="preserve">      QUITAÇÃO NO PRAZO APÓS 10 DIAS, SEM EFETUAÇÃO DO CORTE</t>
  </si>
  <si>
    <t>SOMA 1</t>
  </si>
  <si>
    <t>CORTE FÍSICO E EXECUÇÃO DE RELIGAÇÃO</t>
  </si>
  <si>
    <t xml:space="preserve">      ATÉ 30 DIAS</t>
  </si>
  <si>
    <t xml:space="preserve">          CORTE SMA E EXECUÇÃO DE RELIGAÇÃO</t>
  </si>
  <si>
    <t xml:space="preserve">          CORTE AGRAVADO E EXECUÇÃO DE RELIGAÇÃO</t>
  </si>
  <si>
    <t>SOMA 2.3.1</t>
  </si>
  <si>
    <t xml:space="preserve">     APÓS 30 DIAS</t>
  </si>
  <si>
    <t>SOMA 2.3.2</t>
  </si>
  <si>
    <t>SOMA 2</t>
  </si>
  <si>
    <t>SUPRESSÃO E EXECUÇÃO DE NOVA LIGAÇÃO PREDIAL</t>
  </si>
  <si>
    <t xml:space="preserve">   COM PEDIDO DE NOVA LIGAÇÃO PREDIAL ATÉ 45 DIAS</t>
  </si>
  <si>
    <t xml:space="preserve">         SUPRESSÃO EM LOCAL SEM PAVIMENTO</t>
  </si>
  <si>
    <t xml:space="preserve">         SUPRESSÃO EM LOCAL C/ PASSEIO</t>
  </si>
  <si>
    <t>3.2.3</t>
  </si>
  <si>
    <t xml:space="preserve">         SUPRESSÃO EM LOCAL C/ PAVIMENTO ASFALTICO</t>
  </si>
  <si>
    <t>SOMA 3.2</t>
  </si>
  <si>
    <t xml:space="preserve">   COM PEDIDO DE NOVA LIGAÇÃO PREDIAL APÓS 45 E ANTES DE 60 DIAS</t>
  </si>
  <si>
    <t>SOMA 3.3</t>
  </si>
  <si>
    <t>SOMA 3</t>
  </si>
  <si>
    <t>COBRANÇA SEM REMUNERAÇÃO</t>
  </si>
  <si>
    <t>2.5.1</t>
  </si>
  <si>
    <t>2.5.2</t>
  </si>
  <si>
    <t>SUPRESSÃO E EXECUÇÃO DE NOVA LIGAÇÃO  COM PEDIDO ATÉ 45 DIAS</t>
  </si>
  <si>
    <t>SUPRESSÃO E EXECUÇÃO DE NOVA LIGAÇÃO  COM PEDIDO APÓS 45 E ANTES DE 6O DIAS</t>
  </si>
  <si>
    <t>EM LOCAL SEM PAVIMENTO</t>
  </si>
  <si>
    <t>EM LOCAL C/ PASSEIO</t>
  </si>
  <si>
    <t>EM LOCAL C/ PAVIMENTO ASFALTICO</t>
  </si>
  <si>
    <t>SUPRESSÃO DE LIGAÇÃO PREDIAL - COMPOSIÇÃO DE PREÇO UNITÁRIO</t>
  </si>
  <si>
    <t>EXECUÇÃO DE SUPRESSÃO EM LOCAL COM PAVIMENTAÇÃO ASFALTICA TIPO 3.3</t>
  </si>
  <si>
    <t>Número de Equipes apoiada por 01 Compressor</t>
  </si>
  <si>
    <t>Número de Equipes apoiada por 01 Martelete</t>
  </si>
  <si>
    <t>2.5.3</t>
  </si>
  <si>
    <t>EM LOCAL COM PASSEIO/ASFALTO</t>
  </si>
  <si>
    <t>QUANTIDADE (UN)</t>
  </si>
  <si>
    <t>LEITURA ATRAVÉS DE BOLETIM COM TRANSCRISSÃO P/ COLETOR E IMPRESSÃO</t>
  </si>
  <si>
    <t>IMPRESSÃO S/ LEITURA E ATENDIMENTO AO CLIENTE (LIGAÇÕES SEM HIDRÔMETRO)</t>
  </si>
  <si>
    <t>TRANSFERENCIA DE LEITURA DO BOLETIM P/ COLETOR DE DADOS</t>
  </si>
  <si>
    <t>UNIFORME</t>
  </si>
  <si>
    <t>Uniforme</t>
  </si>
  <si>
    <t>camiseta</t>
  </si>
  <si>
    <t>calça</t>
  </si>
  <si>
    <t>bota</t>
  </si>
  <si>
    <t>par</t>
  </si>
  <si>
    <t>capa de chuva</t>
  </si>
  <si>
    <t>LEITURA SEM IMPRESSÃO DE CONTA (ANORMALIDADE DE LEITURA)</t>
  </si>
  <si>
    <t>DESCRIÇÃO DO SERVIÇO</t>
  </si>
  <si>
    <t>VALOR Mensal (R$)</t>
  </si>
  <si>
    <t>VALOR P/ 12 Meses (R$)</t>
  </si>
  <si>
    <t>I</t>
  </si>
  <si>
    <t>II</t>
  </si>
  <si>
    <t>Leitura através de Boletim, Transcrição e Impressão</t>
  </si>
  <si>
    <t>III</t>
  </si>
  <si>
    <t>IV</t>
  </si>
  <si>
    <t>V</t>
  </si>
  <si>
    <t>VI</t>
  </si>
  <si>
    <t>Quantificação Estimada por Tipo de Serviço</t>
  </si>
  <si>
    <t>Tipo Serviço =&gt;</t>
  </si>
  <si>
    <t>Soma de Imóveis</t>
  </si>
  <si>
    <t>Soma de Serviços</t>
  </si>
  <si>
    <t>Numero de Imóveis Hidrometrados Ligados</t>
  </si>
  <si>
    <t>Tot de Imóveis Hidrometrados Ligados =&gt;</t>
  </si>
  <si>
    <t>Numero de Imóveis Não Hidrometrados Ligados</t>
  </si>
  <si>
    <t>Tot de Imóveis Não Hidrometrados Ligados =&gt;</t>
  </si>
  <si>
    <t>Numero Total de Serviços para Contrato =&gt;</t>
  </si>
  <si>
    <t>LACRE DE PROTEÇÃO DO HIDRÔMETRO</t>
  </si>
  <si>
    <t>NÚMERO DE CLIENTES PARA SERVIÇOS AVULSOS</t>
  </si>
  <si>
    <t>EXECUÇÃO DE SUPRESSÃO DE LIGAÇÃO PREDIAL</t>
  </si>
  <si>
    <t xml:space="preserve">     EM LOCAL SEM PAVIMENTO</t>
  </si>
  <si>
    <t xml:space="preserve">     EM LOCAL C/ PASSEIO</t>
  </si>
  <si>
    <t xml:space="preserve">     EM LOCAL C/ PAVIMENTO ASFALTICO</t>
  </si>
  <si>
    <t>3.5.1</t>
  </si>
  <si>
    <t>3.5.3</t>
  </si>
  <si>
    <t>3.6.1</t>
  </si>
  <si>
    <t>3.6.2</t>
  </si>
  <si>
    <t>3.6.3</t>
  </si>
  <si>
    <t>3.4.2</t>
  </si>
  <si>
    <t>SOMA 2.1 E 2.2</t>
  </si>
  <si>
    <t>SOMA 2.3 E 2.4</t>
  </si>
  <si>
    <t>SOMA 2.5</t>
  </si>
  <si>
    <t>Leitura com impressão simultânea e atendimento ao cliente</t>
  </si>
  <si>
    <t>Impressão de conta em campo sem leitura</t>
  </si>
  <si>
    <t>Leitura on line sem impressão de conta</t>
  </si>
  <si>
    <t>Impressão de conta no escritório</t>
  </si>
  <si>
    <t>Valor Final Contrato R$</t>
  </si>
  <si>
    <t>TOTAL DA COBRANÇA REMUNERADA</t>
  </si>
  <si>
    <t>TOTAL DA COBRANÇA AVULSA</t>
  </si>
  <si>
    <t>TOTAL GERAL</t>
  </si>
  <si>
    <t>Período Meses</t>
  </si>
  <si>
    <t>TOTAL</t>
  </si>
  <si>
    <t>Minuto/Dia</t>
  </si>
  <si>
    <t>HIDRÔMETRO</t>
  </si>
  <si>
    <t>CAIXA DE PROTEÇÃO PARA HIDRÔMETRO</t>
  </si>
  <si>
    <t>Clientes totais</t>
  </si>
  <si>
    <t>Valor Mensal R$</t>
  </si>
  <si>
    <t>COBRANÇA POR ÊXITO E COBRANÇA AVULSA</t>
  </si>
  <si>
    <t>Quantita-tivos (Unid)</t>
  </si>
  <si>
    <t>VALOR Unitário (R$)</t>
  </si>
  <si>
    <t>PLANILHA V</t>
  </si>
  <si>
    <t>PLANILHA VI</t>
  </si>
  <si>
    <t>PLANILHA VII</t>
  </si>
  <si>
    <t>1.17</t>
  </si>
  <si>
    <t>INSTALAÇÃO DE HIDRÔMETRO EM LIGAÇÕES SEM SMA</t>
  </si>
  <si>
    <t>CORTE DO FORNECIMENTO DE ÁGUA - SMA</t>
  </si>
  <si>
    <t>RELIGAÇÃO DO RAMAL - SMA</t>
  </si>
  <si>
    <t>CORTE DO FORNECIMENTO DE ÁGUA - AGRAVADO</t>
  </si>
  <si>
    <t>RELIGAÇÃO DO RAMAL - AGRAVADO</t>
  </si>
  <si>
    <t>MARTELO ROMPEDOR PNEUMÁTICO - 27KG</t>
  </si>
  <si>
    <t>CONFIRMAÇÃO DE DADOS CADASTRAIS</t>
  </si>
  <si>
    <t>Confirmação de dados cadastrais</t>
  </si>
  <si>
    <t>LEITURA SEM IMPRESSÃO</t>
  </si>
  <si>
    <t>&lt;====</t>
  </si>
  <si>
    <t>73801/002</t>
  </si>
  <si>
    <t>BOTA FORA</t>
  </si>
  <si>
    <t>CHAVE DE CORTE PARA PARAFUSO SEGREDO (APLICADOR)</t>
  </si>
  <si>
    <t>APENDICE I</t>
  </si>
  <si>
    <t>Valor c/ Encargos</t>
  </si>
  <si>
    <t>SEINFRA-IO327</t>
  </si>
  <si>
    <t>COSANPA</t>
  </si>
  <si>
    <t>COMPRAS</t>
  </si>
  <si>
    <t>T</t>
  </si>
  <si>
    <t>73964-006</t>
  </si>
  <si>
    <t>VEÍCULO TIPO FURGÃO COM MOTORISTA PARA 8 PASSAGEIROS</t>
  </si>
  <si>
    <t>Veículo Tipo Furgão com Motorista para 8 Passageiros</t>
  </si>
  <si>
    <t>SINAPI</t>
  </si>
  <si>
    <t>Diretoria de Mercado - DM</t>
  </si>
  <si>
    <t>Encargos Sociais e Trabalhistas Sem Desoneração</t>
  </si>
  <si>
    <t>Férias Gozadas</t>
  </si>
  <si>
    <t>Faltas Justificadas</t>
  </si>
  <si>
    <t>Salario Maternidade</t>
  </si>
  <si>
    <t>Dias de Chuva</t>
  </si>
  <si>
    <t>Aviso Prévio Trabalhado</t>
  </si>
  <si>
    <t>Aviso Prévio Indenizado</t>
  </si>
  <si>
    <t>Férias indenizadas</t>
  </si>
  <si>
    <t>Depósito Rescisão sem Justa Causa</t>
  </si>
  <si>
    <t>Reincidência do Grupo A sobre o B</t>
  </si>
  <si>
    <t>Reincidência do Grupo A sobre aviso previo trabalhado e reincidência do FGTS sobre aviso previo indenizado</t>
  </si>
  <si>
    <t>BDI (Sem desoneração)</t>
  </si>
  <si>
    <t>PLANILHA I - CUSTO FINAL DOS SERVIÇOS - MARABA</t>
  </si>
  <si>
    <t>MUNICÍPIO MARABA</t>
  </si>
  <si>
    <t>SERVIÇOS COMERCIAIS DIVERSOS - MUNICÍPIO DE MARABA</t>
  </si>
  <si>
    <t>CUSTO DA COBRANÇA POR ÊXITO E COBRANÇA AVULSA - MARABA</t>
  </si>
  <si>
    <t>LEITURA COM IMPRESSÃO SIMULTÂNEA - MARABA</t>
  </si>
  <si>
    <t>MARABÁ</t>
  </si>
  <si>
    <t>Ref. Tab. SINAPI - 01/09/2019</t>
  </si>
  <si>
    <r>
      <t xml:space="preserve">Instalação de ligação predial de água Padrão Cosanpa Tipo Cavalete HDT </t>
    </r>
    <r>
      <rPr>
        <sz val="10"/>
        <color indexed="18"/>
        <rFont val="Calibri"/>
        <family val="2"/>
      </rPr>
      <t>Ø</t>
    </r>
    <r>
      <rPr>
        <i/>
        <sz val="10"/>
        <color indexed="18"/>
        <rFont val="Verdana"/>
        <family val="2"/>
      </rPr>
      <t xml:space="preserve"> 3/4" -S/ pavimento</t>
    </r>
  </si>
  <si>
    <t>XXX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</si>
</sst>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0.0%"/>
    <numFmt numFmtId="167" formatCode="0.0"/>
    <numFmt numFmtId="168" formatCode="_(* #,##0_);_(* \(#,##0\);_(* &quot;-&quot;??_);_(@_)"/>
    <numFmt numFmtId="169" formatCode="0.000"/>
    <numFmt numFmtId="170" formatCode="00"/>
    <numFmt numFmtId="171" formatCode="_(* #,##0.000_);_(* \(#,##0.000\);_(* &quot;-&quot;??_);_(@_)"/>
    <numFmt numFmtId="172" formatCode="_(* #,##0.00_);_(* \(#,##0.00\);_(* \-??_);_(@_)"/>
  </numFmts>
  <fonts count="8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8"/>
      <name val="Arial"/>
      <family val="2"/>
    </font>
    <font>
      <i/>
      <sz val="16"/>
      <color indexed="18"/>
      <name val="Monotype Corsiva"/>
      <family val="4"/>
    </font>
    <font>
      <i/>
      <sz val="18"/>
      <color indexed="18"/>
      <name val="Brush Script MT"/>
      <family val="4"/>
    </font>
    <font>
      <i/>
      <sz val="12"/>
      <color indexed="18"/>
      <name val="Monotype Corsiva"/>
      <family val="4"/>
    </font>
    <font>
      <i/>
      <sz val="14"/>
      <color indexed="18"/>
      <name val="Brush Script MT"/>
      <family val="4"/>
    </font>
    <font>
      <b/>
      <sz val="10"/>
      <color indexed="18"/>
      <name val="Arial"/>
      <family val="2"/>
    </font>
    <font>
      <sz val="11"/>
      <name val="Comic Sans MS"/>
      <family val="4"/>
    </font>
    <font>
      <sz val="9"/>
      <name val="Arial"/>
      <family val="2"/>
    </font>
    <font>
      <b/>
      <sz val="9"/>
      <name val="Arial"/>
      <family val="2"/>
    </font>
    <font>
      <i/>
      <sz val="18"/>
      <name val="Brush Script MT"/>
      <family val="4"/>
    </font>
    <font>
      <i/>
      <sz val="14"/>
      <name val="Brush Script MT"/>
      <family val="4"/>
    </font>
    <font>
      <b/>
      <sz val="8"/>
      <name val="Verdana"/>
      <family val="2"/>
    </font>
    <font>
      <sz val="8"/>
      <name val="Verdana"/>
      <family val="2"/>
    </font>
    <font>
      <b/>
      <sz val="12"/>
      <color indexed="10"/>
      <name val="Verdana"/>
      <family val="2"/>
    </font>
    <font>
      <sz val="10"/>
      <color indexed="18"/>
      <name val="Verdana"/>
      <family val="2"/>
    </font>
    <font>
      <b/>
      <sz val="10"/>
      <color indexed="18"/>
      <name val="Verdana"/>
      <family val="2"/>
    </font>
    <font>
      <sz val="10"/>
      <name val="Verdana"/>
      <family val="2"/>
    </font>
    <font>
      <b/>
      <sz val="10"/>
      <color indexed="16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sz val="18"/>
      <color indexed="18"/>
      <name val="Brush Script MT"/>
      <family val="4"/>
    </font>
    <font>
      <sz val="16"/>
      <color indexed="18"/>
      <name val="Brush Script MT"/>
      <family val="4"/>
    </font>
    <font>
      <i/>
      <sz val="16"/>
      <color indexed="18"/>
      <name val="Brush Script MT"/>
      <family val="4"/>
    </font>
    <font>
      <sz val="10"/>
      <name val="Arial"/>
      <family val="2"/>
    </font>
    <font>
      <sz val="8"/>
      <color indexed="8"/>
      <name val="Verdana"/>
      <family val="2"/>
    </font>
    <font>
      <b/>
      <sz val="8"/>
      <color indexed="17"/>
      <name val="Verdana"/>
      <family val="2"/>
    </font>
    <font>
      <b/>
      <sz val="8"/>
      <color indexed="17"/>
      <name val="Arial"/>
      <family val="2"/>
    </font>
    <font>
      <b/>
      <sz val="10"/>
      <color indexed="17"/>
      <name val="Arial"/>
      <family val="2"/>
    </font>
    <font>
      <b/>
      <sz val="8"/>
      <color indexed="8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i/>
      <sz val="12"/>
      <color indexed="18"/>
      <name val="Verdana"/>
      <family val="2"/>
    </font>
    <font>
      <i/>
      <sz val="8"/>
      <color indexed="18"/>
      <name val="Verdana"/>
      <family val="2"/>
    </font>
    <font>
      <sz val="8"/>
      <color indexed="10"/>
      <name val="Verdana"/>
      <family val="2"/>
    </font>
    <font>
      <sz val="10"/>
      <color indexed="17"/>
      <name val="Arial"/>
      <family val="2"/>
    </font>
    <font>
      <sz val="8"/>
      <color indexed="8"/>
      <name val="Arial"/>
      <family val="2"/>
    </font>
    <font>
      <b/>
      <sz val="8"/>
      <color indexed="53"/>
      <name val="Verdana"/>
      <family val="2"/>
    </font>
    <font>
      <sz val="10"/>
      <color indexed="53"/>
      <name val="Arial"/>
      <family val="2"/>
    </font>
    <font>
      <sz val="8"/>
      <color indexed="53"/>
      <name val="Verdana"/>
      <family val="2"/>
    </font>
    <font>
      <b/>
      <sz val="10"/>
      <color indexed="8"/>
      <name val="Arial"/>
      <family val="2"/>
    </font>
    <font>
      <b/>
      <sz val="15"/>
      <color indexed="56"/>
      <name val="Calibri"/>
      <family val="2"/>
    </font>
    <font>
      <b/>
      <sz val="10"/>
      <color indexed="61"/>
      <name val="Arial"/>
      <family val="2"/>
    </font>
    <font>
      <sz val="8"/>
      <name val="Arial"/>
      <family val="2"/>
    </font>
    <font>
      <b/>
      <sz val="8"/>
      <color indexed="53"/>
      <name val="Arial"/>
      <family val="2"/>
    </font>
    <font>
      <i/>
      <sz val="8"/>
      <color indexed="53"/>
      <name val="Verdana"/>
      <family val="2"/>
    </font>
    <font>
      <sz val="10"/>
      <color indexed="53"/>
      <name val="Verdana"/>
      <family val="2"/>
    </font>
    <font>
      <b/>
      <sz val="8"/>
      <color indexed="16"/>
      <name val="Verdana"/>
      <family val="2"/>
    </font>
    <font>
      <b/>
      <i/>
      <sz val="10"/>
      <color indexed="16"/>
      <name val="Verdana"/>
      <family val="2"/>
    </font>
    <font>
      <sz val="10"/>
      <color indexed="57"/>
      <name val="Arial"/>
      <family val="2"/>
    </font>
    <font>
      <i/>
      <sz val="12"/>
      <color indexed="18"/>
      <name val="Arial"/>
      <family val="2"/>
    </font>
    <font>
      <i/>
      <sz val="10"/>
      <color indexed="18"/>
      <name val="Verdana"/>
      <family val="2"/>
    </font>
    <font>
      <sz val="10"/>
      <name val="Arial"/>
      <family val="2"/>
    </font>
    <font>
      <sz val="10"/>
      <color indexed="6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color indexed="53"/>
      <name val="Arial"/>
      <family val="2"/>
    </font>
    <font>
      <i/>
      <sz val="12"/>
      <color indexed="53"/>
      <name val="Verdana"/>
      <family val="2"/>
    </font>
    <font>
      <sz val="10"/>
      <color indexed="18"/>
      <name val="Calibri"/>
      <family val="2"/>
    </font>
    <font>
      <b/>
      <sz val="8"/>
      <name val="Arial"/>
      <family val="2"/>
    </font>
    <font>
      <b/>
      <sz val="8"/>
      <color indexed="57"/>
      <name val="Verdana"/>
      <family val="2"/>
    </font>
    <font>
      <b/>
      <sz val="8"/>
      <color indexed="60"/>
      <name val="Verdana"/>
      <family val="2"/>
    </font>
    <font>
      <i/>
      <sz val="8"/>
      <color indexed="8"/>
      <name val="Verdana"/>
      <family val="2"/>
    </font>
    <font>
      <b/>
      <i/>
      <sz val="8"/>
      <color indexed="8"/>
      <name val="Verdana"/>
      <family val="2"/>
    </font>
    <font>
      <b/>
      <sz val="8"/>
      <color indexed="61"/>
      <name val="Verdana"/>
      <family val="2"/>
    </font>
    <font>
      <b/>
      <i/>
      <sz val="8"/>
      <name val="Verdana"/>
      <family val="2"/>
    </font>
    <font>
      <b/>
      <sz val="8"/>
      <color indexed="18"/>
      <name val="Verdana"/>
      <family val="2"/>
    </font>
    <font>
      <sz val="11"/>
      <color indexed="18"/>
      <name val="Verdana"/>
      <family val="2"/>
    </font>
    <font>
      <b/>
      <sz val="10"/>
      <color indexed="17"/>
      <name val="Arial"/>
      <family val="2"/>
    </font>
    <font>
      <b/>
      <sz val="8"/>
      <color indexed="17"/>
      <name val="Verdana"/>
      <family val="2"/>
    </font>
    <font>
      <b/>
      <sz val="8"/>
      <color indexed="60"/>
      <name val="Verdana"/>
      <family val="2"/>
    </font>
    <font>
      <i/>
      <sz val="12"/>
      <color indexed="18"/>
      <name val="Verdana"/>
      <family val="2"/>
    </font>
    <font>
      <i/>
      <sz val="11"/>
      <color indexed="18"/>
      <name val="Verdana"/>
      <family val="2"/>
    </font>
    <font>
      <b/>
      <sz val="16"/>
      <name val="Bookman Old Style"/>
      <family val="1"/>
    </font>
    <font>
      <b/>
      <sz val="20"/>
      <name val="Bookman Old Style"/>
      <family val="1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8"/>
      <color rgb="FFFF0000"/>
      <name val="Verdana"/>
      <family val="2"/>
    </font>
    <font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 style="hair">
        <color indexed="36"/>
      </right>
      <top style="hair">
        <color indexed="36"/>
      </top>
      <bottom style="hair">
        <color indexed="36"/>
      </bottom>
      <diagonal/>
    </border>
    <border>
      <left style="hair">
        <color indexed="36"/>
      </left>
      <right style="hair">
        <color indexed="36"/>
      </right>
      <top style="hair">
        <color indexed="36"/>
      </top>
      <bottom style="hair">
        <color indexed="36"/>
      </bottom>
      <diagonal/>
    </border>
    <border>
      <left style="hair">
        <color indexed="36"/>
      </left>
      <right/>
      <top style="hair">
        <color indexed="36"/>
      </top>
      <bottom style="hair">
        <color indexed="36"/>
      </bottom>
      <diagonal/>
    </border>
    <border>
      <left style="hair">
        <color indexed="36"/>
      </left>
      <right style="hair">
        <color indexed="36"/>
      </right>
      <top style="hair">
        <color indexed="36"/>
      </top>
      <bottom/>
      <diagonal/>
    </border>
    <border>
      <left/>
      <right style="hair">
        <color indexed="36"/>
      </right>
      <top style="hair">
        <color indexed="36"/>
      </top>
      <bottom/>
      <diagonal/>
    </border>
    <border>
      <left style="hair">
        <color indexed="36"/>
      </left>
      <right/>
      <top style="hair">
        <color indexed="36"/>
      </top>
      <bottom/>
      <diagonal/>
    </border>
    <border>
      <left/>
      <right style="hair">
        <color indexed="36"/>
      </right>
      <top/>
      <bottom style="hair">
        <color indexed="36"/>
      </bottom>
      <diagonal/>
    </border>
    <border>
      <left style="hair">
        <color indexed="36"/>
      </left>
      <right style="hair">
        <color indexed="36"/>
      </right>
      <top/>
      <bottom style="hair">
        <color indexed="36"/>
      </bottom>
      <diagonal/>
    </border>
    <border>
      <left style="hair">
        <color indexed="36"/>
      </left>
      <right/>
      <top/>
      <bottom style="hair">
        <color indexed="36"/>
      </bottom>
      <diagonal/>
    </border>
    <border>
      <left style="hair">
        <color indexed="36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36"/>
      </bottom>
      <diagonal/>
    </border>
    <border>
      <left style="thin">
        <color indexed="64"/>
      </left>
      <right style="thin">
        <color indexed="64"/>
      </right>
      <top style="hair">
        <color indexed="36"/>
      </top>
      <bottom style="hair">
        <color indexed="36"/>
      </bottom>
      <diagonal/>
    </border>
    <border>
      <left style="thin">
        <color indexed="64"/>
      </left>
      <right style="thin">
        <color indexed="64"/>
      </right>
      <top style="hair">
        <color indexed="36"/>
      </top>
      <bottom style="thin">
        <color indexed="64"/>
      </bottom>
      <diagonal/>
    </border>
    <border>
      <left style="hair">
        <color indexed="36"/>
      </left>
      <right style="hair">
        <color indexed="3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36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36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36"/>
      </top>
      <bottom style="hair">
        <color indexed="3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36"/>
      </left>
      <right style="hair">
        <color indexed="36"/>
      </right>
      <top style="thin">
        <color indexed="36"/>
      </top>
      <bottom style="hair">
        <color indexed="36"/>
      </bottom>
      <diagonal/>
    </border>
    <border>
      <left/>
      <right style="thin">
        <color indexed="36"/>
      </right>
      <top style="thin">
        <color indexed="36"/>
      </top>
      <bottom style="thin">
        <color indexed="36"/>
      </bottom>
      <diagonal/>
    </border>
    <border>
      <left style="thin">
        <color indexed="36"/>
      </left>
      <right style="thin">
        <color indexed="36"/>
      </right>
      <top style="thin">
        <color indexed="36"/>
      </top>
      <bottom style="thin">
        <color indexed="36"/>
      </bottom>
      <diagonal/>
    </border>
    <border>
      <left/>
      <right style="hair">
        <color indexed="36"/>
      </right>
      <top style="thin">
        <color indexed="36"/>
      </top>
      <bottom style="hair">
        <color indexed="36"/>
      </bottom>
      <diagonal/>
    </border>
    <border>
      <left style="hair">
        <color indexed="36"/>
      </left>
      <right/>
      <top style="thin">
        <color indexed="36"/>
      </top>
      <bottom style="hair">
        <color indexed="36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36"/>
      </left>
      <right style="hair">
        <color indexed="36"/>
      </right>
      <top style="hair">
        <color indexed="36"/>
      </top>
      <bottom style="hair">
        <color indexed="64"/>
      </bottom>
      <diagonal/>
    </border>
    <border>
      <left style="hair">
        <color indexed="36"/>
      </left>
      <right style="hair">
        <color indexed="36"/>
      </right>
      <top style="hair">
        <color indexed="64"/>
      </top>
      <bottom style="hair">
        <color indexed="36"/>
      </bottom>
      <diagonal/>
    </border>
    <border>
      <left/>
      <right/>
      <top/>
      <bottom style="hair">
        <color indexed="36"/>
      </bottom>
      <diagonal/>
    </border>
    <border>
      <left style="thin">
        <color indexed="36"/>
      </left>
      <right/>
      <top style="thin">
        <color indexed="36"/>
      </top>
      <bottom style="thin">
        <color indexed="36"/>
      </bottom>
      <diagonal/>
    </border>
    <border>
      <left style="thin">
        <color indexed="36"/>
      </left>
      <right style="thin">
        <color indexed="36"/>
      </right>
      <top/>
      <bottom/>
      <diagonal/>
    </border>
    <border>
      <left style="thin">
        <color indexed="36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36"/>
      </left>
      <right style="thin">
        <color indexed="36"/>
      </right>
      <top style="thin">
        <color indexed="36"/>
      </top>
      <bottom/>
      <diagonal/>
    </border>
    <border>
      <left/>
      <right style="hair">
        <color indexed="20"/>
      </right>
      <top style="hair">
        <color indexed="20"/>
      </top>
      <bottom style="hair">
        <color indexed="20"/>
      </bottom>
      <diagonal/>
    </border>
    <border>
      <left style="hair">
        <color indexed="20"/>
      </left>
      <right style="hair">
        <color indexed="20"/>
      </right>
      <top style="hair">
        <color indexed="20"/>
      </top>
      <bottom style="hair">
        <color indexed="20"/>
      </bottom>
      <diagonal/>
    </border>
    <border>
      <left style="hair">
        <color indexed="20"/>
      </left>
      <right/>
      <top style="hair">
        <color indexed="20"/>
      </top>
      <bottom style="hair">
        <color indexed="20"/>
      </bottom>
      <diagonal/>
    </border>
    <border>
      <left/>
      <right style="hair">
        <color indexed="20"/>
      </right>
      <top style="hair">
        <color indexed="20"/>
      </top>
      <bottom/>
      <diagonal/>
    </border>
    <border>
      <left style="hair">
        <color indexed="20"/>
      </left>
      <right style="hair">
        <color indexed="20"/>
      </right>
      <top style="hair">
        <color indexed="20"/>
      </top>
      <bottom/>
      <diagonal/>
    </border>
    <border>
      <left style="hair">
        <color indexed="20"/>
      </left>
      <right/>
      <top style="hair">
        <color indexed="20"/>
      </top>
      <bottom/>
      <diagonal/>
    </border>
    <border>
      <left/>
      <right style="hair">
        <color indexed="20"/>
      </right>
      <top/>
      <bottom style="hair">
        <color indexed="20"/>
      </bottom>
      <diagonal/>
    </border>
    <border>
      <left style="hair">
        <color indexed="20"/>
      </left>
      <right style="hair">
        <color indexed="20"/>
      </right>
      <top/>
      <bottom style="hair">
        <color indexed="20"/>
      </bottom>
      <diagonal/>
    </border>
    <border>
      <left style="hair">
        <color indexed="20"/>
      </left>
      <right/>
      <top/>
      <bottom style="hair">
        <color indexed="20"/>
      </bottom>
      <diagonal/>
    </border>
    <border>
      <left style="hair">
        <color indexed="36"/>
      </left>
      <right style="thin">
        <color indexed="36"/>
      </right>
      <top style="hair">
        <color indexed="36"/>
      </top>
      <bottom/>
      <diagonal/>
    </border>
    <border>
      <left style="hair">
        <color indexed="36"/>
      </left>
      <right style="thin">
        <color indexed="36"/>
      </right>
      <top/>
      <bottom style="hair">
        <color indexed="3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6"/>
      </left>
      <right/>
      <top/>
      <bottom style="thin">
        <color indexed="36"/>
      </bottom>
      <diagonal/>
    </border>
    <border>
      <left/>
      <right/>
      <top/>
      <bottom style="thin">
        <color indexed="36"/>
      </bottom>
      <diagonal/>
    </border>
    <border>
      <left/>
      <right/>
      <top style="thin">
        <color indexed="36"/>
      </top>
      <bottom style="thin">
        <color indexed="36"/>
      </bottom>
      <diagonal/>
    </border>
    <border>
      <left/>
      <right style="thin">
        <color indexed="36"/>
      </right>
      <top/>
      <bottom style="thin">
        <color indexed="36"/>
      </bottom>
      <diagonal/>
    </border>
    <border>
      <left style="thin">
        <color indexed="36"/>
      </left>
      <right style="thin">
        <color indexed="36"/>
      </right>
      <top/>
      <bottom style="thin">
        <color indexed="36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36"/>
      </right>
      <top style="hair">
        <color indexed="36"/>
      </top>
      <bottom style="hair">
        <color indexed="36"/>
      </bottom>
      <diagonal/>
    </border>
    <border>
      <left style="hair">
        <color indexed="36"/>
      </left>
      <right style="medium">
        <color indexed="64"/>
      </right>
      <top style="hair">
        <color indexed="36"/>
      </top>
      <bottom style="hair">
        <color indexed="36"/>
      </bottom>
      <diagonal/>
    </border>
    <border>
      <left style="medium">
        <color indexed="64"/>
      </left>
      <right style="hair">
        <color indexed="36"/>
      </right>
      <top style="hair">
        <color indexed="36"/>
      </top>
      <bottom style="medium">
        <color indexed="64"/>
      </bottom>
      <diagonal/>
    </border>
    <border>
      <left style="hair">
        <color indexed="36"/>
      </left>
      <right style="hair">
        <color indexed="36"/>
      </right>
      <top style="hair">
        <color indexed="36"/>
      </top>
      <bottom style="medium">
        <color indexed="64"/>
      </bottom>
      <diagonal/>
    </border>
    <border>
      <left style="hair">
        <color indexed="36"/>
      </left>
      <right style="medium">
        <color indexed="64"/>
      </right>
      <top style="hair">
        <color indexed="36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36"/>
      </bottom>
      <diagonal/>
    </border>
    <border>
      <left/>
      <right/>
      <top style="medium">
        <color indexed="64"/>
      </top>
      <bottom style="thin">
        <color indexed="36"/>
      </bottom>
      <diagonal/>
    </border>
    <border>
      <left style="thin">
        <color indexed="36"/>
      </left>
      <right style="thin">
        <color indexed="36"/>
      </right>
      <top style="medium">
        <color indexed="64"/>
      </top>
      <bottom/>
      <diagonal/>
    </border>
    <border>
      <left style="thin">
        <color indexed="36"/>
      </left>
      <right style="thin">
        <color indexed="36"/>
      </right>
      <top style="medium">
        <color indexed="64"/>
      </top>
      <bottom style="thin">
        <color indexed="36"/>
      </bottom>
      <diagonal/>
    </border>
    <border>
      <left style="thin">
        <color indexed="36"/>
      </left>
      <right style="medium">
        <color indexed="64"/>
      </right>
      <top style="medium">
        <color indexed="64"/>
      </top>
      <bottom style="thin">
        <color indexed="36"/>
      </bottom>
      <diagonal/>
    </border>
    <border>
      <left style="medium">
        <color indexed="64"/>
      </left>
      <right style="thin">
        <color indexed="36"/>
      </right>
      <top style="thin">
        <color indexed="36"/>
      </top>
      <bottom style="thin">
        <color indexed="36"/>
      </bottom>
      <diagonal/>
    </border>
    <border>
      <left style="thin">
        <color indexed="36"/>
      </left>
      <right style="medium">
        <color indexed="64"/>
      </right>
      <top style="thin">
        <color indexed="36"/>
      </top>
      <bottom/>
      <diagonal/>
    </border>
    <border>
      <left style="medium">
        <color indexed="64"/>
      </left>
      <right style="hair">
        <color indexed="36"/>
      </right>
      <top style="thin">
        <color indexed="36"/>
      </top>
      <bottom style="hair">
        <color indexed="36"/>
      </bottom>
      <diagonal/>
    </border>
    <border>
      <left style="medium">
        <color indexed="64"/>
      </left>
      <right/>
      <top style="hair">
        <color indexed="36"/>
      </top>
      <bottom style="medium">
        <color indexed="64"/>
      </bottom>
      <diagonal/>
    </border>
    <border>
      <left/>
      <right/>
      <top style="hair">
        <color indexed="36"/>
      </top>
      <bottom style="medium">
        <color indexed="64"/>
      </bottom>
      <diagonal/>
    </border>
    <border>
      <left/>
      <right style="hair">
        <color indexed="36"/>
      </right>
      <top style="hair">
        <color indexed="36"/>
      </top>
      <bottom style="medium">
        <color indexed="64"/>
      </bottom>
      <diagonal/>
    </border>
    <border>
      <left style="hair">
        <color indexed="36"/>
      </left>
      <right/>
      <top style="hair">
        <color indexed="36"/>
      </top>
      <bottom style="medium">
        <color indexed="64"/>
      </bottom>
      <diagonal/>
    </border>
    <border>
      <left/>
      <right style="hair">
        <color indexed="20"/>
      </right>
      <top/>
      <bottom style="thin">
        <color indexed="20"/>
      </bottom>
      <diagonal/>
    </border>
    <border>
      <left style="hair">
        <color indexed="20"/>
      </left>
      <right style="hair">
        <color indexed="20"/>
      </right>
      <top/>
      <bottom style="thin">
        <color indexed="20"/>
      </bottom>
      <diagonal/>
    </border>
    <border>
      <left style="hair">
        <color indexed="20"/>
      </left>
      <right/>
      <top/>
      <bottom style="thin">
        <color indexed="20"/>
      </bottom>
      <diagonal/>
    </border>
    <border>
      <left style="medium">
        <color indexed="64"/>
      </left>
      <right/>
      <top style="medium">
        <color indexed="64"/>
      </top>
      <bottom style="thin">
        <color indexed="20"/>
      </bottom>
      <diagonal/>
    </border>
    <border>
      <left/>
      <right/>
      <top style="medium">
        <color indexed="64"/>
      </top>
      <bottom style="thin">
        <color indexed="20"/>
      </bottom>
      <diagonal/>
    </border>
    <border>
      <left/>
      <right style="medium">
        <color indexed="64"/>
      </right>
      <top style="medium">
        <color indexed="64"/>
      </top>
      <bottom style="thin">
        <color indexed="20"/>
      </bottom>
      <diagonal/>
    </border>
    <border>
      <left style="medium">
        <color indexed="64"/>
      </left>
      <right style="hair">
        <color indexed="20"/>
      </right>
      <top/>
      <bottom style="hair">
        <color indexed="20"/>
      </bottom>
      <diagonal/>
    </border>
    <border>
      <left style="medium">
        <color indexed="64"/>
      </left>
      <right style="hair">
        <color indexed="20"/>
      </right>
      <top style="hair">
        <color indexed="20"/>
      </top>
      <bottom style="hair">
        <color indexed="20"/>
      </bottom>
      <diagonal/>
    </border>
    <border>
      <left style="medium">
        <color indexed="64"/>
      </left>
      <right style="hair">
        <color indexed="20"/>
      </right>
      <top style="hair">
        <color indexed="20"/>
      </top>
      <bottom style="medium">
        <color indexed="64"/>
      </bottom>
      <diagonal/>
    </border>
    <border>
      <left style="hair">
        <color indexed="20"/>
      </left>
      <right style="hair">
        <color indexed="20"/>
      </right>
      <top style="hair">
        <color indexed="2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20"/>
      </left>
      <right style="medium">
        <color indexed="64"/>
      </right>
      <top/>
      <bottom style="hair">
        <color indexed="20"/>
      </bottom>
      <diagonal/>
    </border>
    <border>
      <left style="hair">
        <color indexed="20"/>
      </left>
      <right style="medium">
        <color indexed="64"/>
      </right>
      <top style="hair">
        <color indexed="20"/>
      </top>
      <bottom style="hair">
        <color indexed="20"/>
      </bottom>
      <diagonal/>
    </border>
    <border>
      <left style="hair">
        <color indexed="20"/>
      </left>
      <right style="medium">
        <color indexed="64"/>
      </right>
      <top style="hair">
        <color indexed="20"/>
      </top>
      <bottom style="medium">
        <color indexed="64"/>
      </bottom>
      <diagonal/>
    </border>
    <border>
      <left style="medium">
        <color indexed="64"/>
      </left>
      <right style="hair">
        <color indexed="36"/>
      </right>
      <top/>
      <bottom style="hair">
        <color indexed="36"/>
      </bottom>
      <diagonal/>
    </border>
    <border>
      <left style="hair">
        <color indexed="36"/>
      </left>
      <right style="medium">
        <color indexed="64"/>
      </right>
      <top/>
      <bottom style="hair">
        <color indexed="36"/>
      </bottom>
      <diagonal/>
    </border>
    <border>
      <left style="medium">
        <color indexed="64"/>
      </left>
      <right style="hair">
        <color indexed="36"/>
      </right>
      <top style="hair">
        <color indexed="36"/>
      </top>
      <bottom/>
      <diagonal/>
    </border>
    <border>
      <left style="hair">
        <color indexed="36"/>
      </left>
      <right style="medium">
        <color indexed="64"/>
      </right>
      <top style="hair">
        <color indexed="36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36"/>
      </bottom>
      <diagonal/>
    </border>
    <border>
      <left/>
      <right/>
      <top style="medium">
        <color indexed="64"/>
      </top>
      <bottom style="hair">
        <color indexed="36"/>
      </bottom>
      <diagonal/>
    </border>
    <border>
      <left/>
      <right style="medium">
        <color indexed="64"/>
      </right>
      <top style="medium">
        <color indexed="64"/>
      </top>
      <bottom style="hair">
        <color indexed="36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36"/>
      </top>
      <bottom style="hair">
        <color indexed="36"/>
      </bottom>
      <diagonal/>
    </border>
    <border>
      <left/>
      <right style="medium">
        <color indexed="64"/>
      </right>
      <top style="hair">
        <color indexed="36"/>
      </top>
      <bottom style="hair">
        <color indexed="36"/>
      </bottom>
      <diagonal/>
    </border>
    <border>
      <left style="medium">
        <color indexed="64"/>
      </left>
      <right/>
      <top/>
      <bottom style="hair">
        <color indexed="36"/>
      </bottom>
      <diagonal/>
    </border>
    <border>
      <left/>
      <right style="medium">
        <color indexed="64"/>
      </right>
      <top/>
      <bottom style="hair">
        <color indexed="36"/>
      </bottom>
      <diagonal/>
    </border>
    <border>
      <left style="thin">
        <color indexed="36"/>
      </left>
      <right style="medium">
        <color indexed="64"/>
      </right>
      <top style="thin">
        <color indexed="36"/>
      </top>
      <bottom style="thin">
        <color indexed="36"/>
      </bottom>
      <diagonal/>
    </border>
    <border>
      <left style="hair">
        <color indexed="36"/>
      </left>
      <right style="medium">
        <color indexed="64"/>
      </right>
      <top style="thin">
        <color indexed="36"/>
      </top>
      <bottom style="hair">
        <color indexed="36"/>
      </bottom>
      <diagonal/>
    </border>
    <border>
      <left style="medium">
        <color indexed="64"/>
      </left>
      <right style="thin">
        <color indexed="36"/>
      </right>
      <top/>
      <bottom/>
      <diagonal/>
    </border>
    <border>
      <left style="hair">
        <color indexed="36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36"/>
      </bottom>
      <diagonal/>
    </border>
    <border>
      <left style="thin">
        <color indexed="64"/>
      </left>
      <right style="medium">
        <color indexed="64"/>
      </right>
      <top style="hair">
        <color indexed="36"/>
      </top>
      <bottom style="hair">
        <color indexed="36"/>
      </bottom>
      <diagonal/>
    </border>
    <border>
      <left style="thin">
        <color indexed="64"/>
      </left>
      <right style="medium">
        <color indexed="64"/>
      </right>
      <top style="hair">
        <color indexed="36"/>
      </top>
      <bottom style="thin">
        <color indexed="64"/>
      </bottom>
      <diagonal/>
    </border>
    <border>
      <left style="thin">
        <color indexed="36"/>
      </left>
      <right style="medium">
        <color indexed="64"/>
      </right>
      <top style="thin">
        <color indexed="36"/>
      </top>
      <bottom style="hair">
        <color indexed="36"/>
      </bottom>
      <diagonal/>
    </border>
    <border>
      <left style="thin">
        <color indexed="36"/>
      </left>
      <right style="medium">
        <color indexed="64"/>
      </right>
      <top style="hair">
        <color indexed="36"/>
      </top>
      <bottom style="thin">
        <color indexed="36"/>
      </bottom>
      <diagonal/>
    </border>
    <border>
      <left style="medium">
        <color indexed="64"/>
      </left>
      <right/>
      <top style="hair">
        <color indexed="36"/>
      </top>
      <bottom/>
      <diagonal/>
    </border>
    <border>
      <left style="hair">
        <color indexed="36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36"/>
      </top>
      <bottom/>
      <diagonal/>
    </border>
    <border>
      <left style="hair">
        <color indexed="36"/>
      </left>
      <right style="hair">
        <color indexed="36"/>
      </right>
      <top/>
      <bottom style="medium">
        <color indexed="64"/>
      </bottom>
      <diagonal/>
    </border>
  </borders>
  <cellStyleXfs count="14">
    <xf numFmtId="0" fontId="0" fillId="0" borderId="0"/>
    <xf numFmtId="0" fontId="27" fillId="0" borderId="0"/>
    <xf numFmtId="0" fontId="80" fillId="0" borderId="0"/>
    <xf numFmtId="0" fontId="1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7" fillId="0" borderId="0" applyFill="0" applyBorder="0" applyAlignment="0" applyProtection="0"/>
    <xf numFmtId="164" fontId="56" fillId="0" borderId="0" applyFont="0" applyFill="0" applyBorder="0" applyAlignment="0" applyProtection="0"/>
    <xf numFmtId="0" fontId="45" fillId="0" borderId="1" applyNumberFormat="0" applyFill="0" applyAlignment="0" applyProtection="0"/>
    <xf numFmtId="164" fontId="1" fillId="0" borderId="0" applyFont="0" applyFill="0" applyBorder="0" applyAlignment="0" applyProtection="0"/>
  </cellStyleXfs>
  <cellXfs count="100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Border="1" applyAlignment="1">
      <alignment horizontal="left"/>
    </xf>
    <xf numFmtId="39" fontId="9" fillId="0" borderId="0" xfId="0" applyNumberFormat="1" applyFont="1" applyBorder="1" applyAlignment="1"/>
    <xf numFmtId="0" fontId="2" fillId="0" borderId="0" xfId="0" applyFont="1"/>
    <xf numFmtId="0" fontId="10" fillId="0" borderId="0" xfId="0" applyFont="1"/>
    <xf numFmtId="164" fontId="0" fillId="0" borderId="0" xfId="0" applyNumberFormat="1"/>
    <xf numFmtId="2" fontId="0" fillId="0" borderId="0" xfId="0" applyNumberFormat="1"/>
    <xf numFmtId="164" fontId="0" fillId="0" borderId="0" xfId="13" applyFont="1" applyBorder="1"/>
    <xf numFmtId="164" fontId="2" fillId="0" borderId="0" xfId="13" applyFont="1" applyBorder="1"/>
    <xf numFmtId="0" fontId="11" fillId="0" borderId="0" xfId="0" applyFont="1"/>
    <xf numFmtId="4" fontId="10" fillId="0" borderId="0" xfId="13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2" fillId="0" borderId="0" xfId="0" applyFont="1" applyAlignment="1"/>
    <xf numFmtId="0" fontId="13" fillId="0" borderId="0" xfId="0" applyFont="1" applyAlignment="1"/>
    <xf numFmtId="0" fontId="0" fillId="0" borderId="0" xfId="0" applyAlignment="1">
      <alignment horizontal="center" vertical="justify"/>
    </xf>
    <xf numFmtId="167" fontId="0" fillId="0" borderId="0" xfId="0" applyNumberFormat="1"/>
    <xf numFmtId="10" fontId="0" fillId="0" borderId="0" xfId="0" applyNumberFormat="1" applyAlignment="1">
      <alignment horizontal="center" vertical="justify"/>
    </xf>
    <xf numFmtId="0" fontId="17" fillId="0" borderId="0" xfId="0" applyFont="1"/>
    <xf numFmtId="0" fontId="17" fillId="0" borderId="0" xfId="0" applyFont="1" applyAlignment="1">
      <alignment horizontal="center"/>
    </xf>
    <xf numFmtId="164" fontId="17" fillId="0" borderId="0" xfId="13" applyFont="1" applyAlignment="1">
      <alignment horizontal="center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164" fontId="18" fillId="0" borderId="0" xfId="13" applyFont="1" applyBorder="1" applyAlignment="1">
      <alignment horizontal="center"/>
    </xf>
    <xf numFmtId="4" fontId="23" fillId="0" borderId="0" xfId="13" applyNumberFormat="1" applyFont="1" applyBorder="1"/>
    <xf numFmtId="164" fontId="19" fillId="0" borderId="0" xfId="13" applyFont="1" applyBorder="1"/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64" fontId="15" fillId="0" borderId="0" xfId="13" applyFont="1" applyBorder="1"/>
    <xf numFmtId="39" fontId="20" fillId="0" borderId="2" xfId="0" applyNumberFormat="1" applyFont="1" applyFill="1" applyBorder="1" applyAlignment="1">
      <alignment horizontal="center" wrapText="1"/>
    </xf>
    <xf numFmtId="39" fontId="20" fillId="0" borderId="3" xfId="0" applyNumberFormat="1" applyFont="1" applyFill="1" applyBorder="1" applyAlignment="1">
      <alignment horizontal="center" wrapText="1"/>
    </xf>
    <xf numFmtId="39" fontId="20" fillId="0" borderId="4" xfId="0" applyNumberFormat="1" applyFont="1" applyFill="1" applyBorder="1" applyAlignment="1">
      <alignment horizontal="center" wrapText="1"/>
    </xf>
    <xf numFmtId="164" fontId="21" fillId="2" borderId="3" xfId="13" applyFont="1" applyFill="1" applyBorder="1" applyAlignment="1">
      <alignment horizontal="center"/>
    </xf>
    <xf numFmtId="10" fontId="14" fillId="2" borderId="3" xfId="13" applyNumberFormat="1" applyFont="1" applyFill="1" applyBorder="1" applyAlignment="1">
      <alignment horizontal="center"/>
    </xf>
    <xf numFmtId="10" fontId="14" fillId="2" borderId="4" xfId="13" applyNumberFormat="1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2" fontId="15" fillId="0" borderId="3" xfId="0" applyNumberFormat="1" applyFont="1" applyBorder="1" applyAlignment="1">
      <alignment horizontal="center"/>
    </xf>
    <xf numFmtId="164" fontId="15" fillId="0" borderId="3" xfId="13" applyFont="1" applyBorder="1"/>
    <xf numFmtId="4" fontId="15" fillId="0" borderId="3" xfId="13" applyNumberFormat="1" applyFont="1" applyBorder="1"/>
    <xf numFmtId="4" fontId="15" fillId="0" borderId="4" xfId="13" applyNumberFormat="1" applyFont="1" applyBorder="1"/>
    <xf numFmtId="0" fontId="14" fillId="2" borderId="3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right" wrapText="1"/>
    </xf>
    <xf numFmtId="10" fontId="0" fillId="0" borderId="3" xfId="0" applyNumberFormat="1" applyBorder="1" applyAlignment="1">
      <alignment horizontal="center" vertical="justify"/>
    </xf>
    <xf numFmtId="0" fontId="0" fillId="0" borderId="4" xfId="0" applyBorder="1"/>
    <xf numFmtId="0" fontId="14" fillId="2" borderId="5" xfId="0" applyFont="1" applyFill="1" applyBorder="1" applyAlignment="1">
      <alignment horizontal="right" wrapText="1"/>
    </xf>
    <xf numFmtId="0" fontId="14" fillId="0" borderId="9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10" fontId="15" fillId="0" borderId="3" xfId="0" applyNumberFormat="1" applyFont="1" applyBorder="1" applyAlignment="1">
      <alignment horizontal="center" vertical="justify"/>
    </xf>
    <xf numFmtId="0" fontId="14" fillId="2" borderId="3" xfId="0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2" borderId="2" xfId="0" applyFont="1" applyFill="1" applyBorder="1"/>
    <xf numFmtId="165" fontId="15" fillId="0" borderId="3" xfId="0" applyNumberFormat="1" applyFont="1" applyBorder="1" applyAlignment="1">
      <alignment horizontal="center"/>
    </xf>
    <xf numFmtId="2" fontId="15" fillId="0" borderId="4" xfId="0" applyNumberFormat="1" applyFont="1" applyBorder="1" applyAlignment="1">
      <alignment horizontal="center"/>
    </xf>
    <xf numFmtId="0" fontId="15" fillId="0" borderId="4" xfId="0" applyFont="1" applyBorder="1"/>
    <xf numFmtId="0" fontId="15" fillId="0" borderId="0" xfId="0" applyFont="1" applyFill="1" applyBorder="1"/>
    <xf numFmtId="0" fontId="2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0" xfId="0" applyFill="1"/>
    <xf numFmtId="0" fontId="31" fillId="0" borderId="0" xfId="0" applyFont="1"/>
    <xf numFmtId="165" fontId="29" fillId="0" borderId="3" xfId="0" applyNumberFormat="1" applyFont="1" applyBorder="1" applyAlignment="1">
      <alignment horizontal="center"/>
    </xf>
    <xf numFmtId="0" fontId="34" fillId="0" borderId="0" xfId="0" applyFont="1"/>
    <xf numFmtId="166" fontId="0" fillId="0" borderId="0" xfId="0" applyNumberFormat="1"/>
    <xf numFmtId="0" fontId="36" fillId="0" borderId="0" xfId="0" applyFont="1" applyBorder="1" applyAlignment="1">
      <alignment horizontal="center"/>
    </xf>
    <xf numFmtId="0" fontId="15" fillId="0" borderId="0" xfId="0" applyFont="1"/>
    <xf numFmtId="0" fontId="37" fillId="0" borderId="0" xfId="0" applyFont="1" applyBorder="1" applyAlignment="1">
      <alignment horizontal="center"/>
    </xf>
    <xf numFmtId="0" fontId="38" fillId="0" borderId="0" xfId="0" applyFont="1" applyFill="1" applyBorder="1"/>
    <xf numFmtId="0" fontId="15" fillId="0" borderId="3" xfId="0" applyFont="1" applyFill="1" applyBorder="1" applyAlignment="1">
      <alignment horizontal="center"/>
    </xf>
    <xf numFmtId="0" fontId="27" fillId="0" borderId="0" xfId="1"/>
    <xf numFmtId="0" fontId="0" fillId="0" borderId="0" xfId="0" applyBorder="1"/>
    <xf numFmtId="0" fontId="15" fillId="3" borderId="4" xfId="0" applyFont="1" applyFill="1" applyBorder="1" applyAlignment="1">
      <alignment wrapText="1"/>
    </xf>
    <xf numFmtId="0" fontId="15" fillId="0" borderId="4" xfId="0" applyFont="1" applyFill="1" applyBorder="1"/>
    <xf numFmtId="0" fontId="42" fillId="0" borderId="0" xfId="0" applyFont="1"/>
    <xf numFmtId="0" fontId="19" fillId="0" borderId="0" xfId="0" applyFont="1"/>
    <xf numFmtId="0" fontId="41" fillId="0" borderId="0" xfId="0" applyFont="1"/>
    <xf numFmtId="0" fontId="27" fillId="0" borderId="0" xfId="1" applyFill="1" applyProtection="1">
      <protection locked="0"/>
    </xf>
    <xf numFmtId="0" fontId="27" fillId="0" borderId="0" xfId="1" applyFill="1"/>
    <xf numFmtId="0" fontId="33" fillId="0" borderId="3" xfId="1" applyFont="1" applyFill="1" applyBorder="1" applyAlignment="1">
      <alignment horizontal="center" vertical="center" wrapText="1"/>
    </xf>
    <xf numFmtId="164" fontId="33" fillId="0" borderId="5" xfId="8" applyFont="1" applyFill="1" applyBorder="1" applyAlignment="1">
      <alignment horizontal="center" vertical="center" wrapText="1"/>
    </xf>
    <xf numFmtId="0" fontId="27" fillId="0" borderId="4" xfId="1" applyFill="1" applyBorder="1" applyAlignment="1">
      <alignment horizontal="center" vertical="center"/>
    </xf>
    <xf numFmtId="164" fontId="31" fillId="0" borderId="12" xfId="8" applyFont="1" applyFill="1" applyBorder="1" applyAlignment="1" applyProtection="1">
      <alignment horizontal="center" vertical="center"/>
      <protection locked="0"/>
    </xf>
    <xf numFmtId="0" fontId="27" fillId="0" borderId="2" xfId="1" applyFill="1" applyBorder="1" applyAlignment="1">
      <alignment horizontal="center" vertical="center"/>
    </xf>
    <xf numFmtId="164" fontId="31" fillId="0" borderId="13" xfId="8" applyFont="1" applyFill="1" applyBorder="1" applyAlignment="1" applyProtection="1">
      <alignment horizontal="center" vertical="center"/>
      <protection locked="0"/>
    </xf>
    <xf numFmtId="164" fontId="31" fillId="0" borderId="14" xfId="8" applyFont="1" applyFill="1" applyBorder="1" applyAlignment="1" applyProtection="1">
      <alignment horizontal="center" vertical="center"/>
      <protection locked="0"/>
    </xf>
    <xf numFmtId="0" fontId="27" fillId="0" borderId="3" xfId="1" applyFill="1" applyBorder="1" applyAlignment="1">
      <alignment horizontal="center" vertical="center"/>
    </xf>
    <xf numFmtId="164" fontId="27" fillId="0" borderId="9" xfId="8" applyFill="1" applyBorder="1" applyAlignment="1">
      <alignment vertical="center"/>
    </xf>
    <xf numFmtId="0" fontId="33" fillId="0" borderId="3" xfId="1" applyFont="1" applyFill="1" applyBorder="1" applyAlignment="1">
      <alignment horizontal="right" vertical="center"/>
    </xf>
    <xf numFmtId="164" fontId="27" fillId="0" borderId="3" xfId="8" applyFill="1" applyBorder="1" applyAlignment="1">
      <alignment vertical="center"/>
    </xf>
    <xf numFmtId="0" fontId="33" fillId="0" borderId="4" xfId="1" applyFont="1" applyFill="1" applyBorder="1" applyAlignment="1">
      <alignment horizontal="center" vertical="center"/>
    </xf>
    <xf numFmtId="0" fontId="27" fillId="0" borderId="5" xfId="1" applyFill="1" applyBorder="1" applyAlignment="1">
      <alignment horizontal="center" vertical="center"/>
    </xf>
    <xf numFmtId="164" fontId="27" fillId="0" borderId="5" xfId="8" applyFill="1" applyBorder="1" applyAlignment="1">
      <alignment vertical="center"/>
    </xf>
    <xf numFmtId="0" fontId="33" fillId="0" borderId="7" xfId="1" applyFont="1" applyFill="1" applyBorder="1" applyAlignment="1">
      <alignment horizontal="center" vertical="center"/>
    </xf>
    <xf numFmtId="0" fontId="33" fillId="0" borderId="5" xfId="1" applyFont="1" applyFill="1" applyBorder="1" applyAlignment="1">
      <alignment horizontal="center" vertical="center"/>
    </xf>
    <xf numFmtId="164" fontId="39" fillId="0" borderId="14" xfId="8" applyFont="1" applyFill="1" applyBorder="1" applyAlignment="1" applyProtection="1">
      <alignment vertical="center"/>
      <protection locked="0"/>
    </xf>
    <xf numFmtId="164" fontId="27" fillId="0" borderId="15" xfId="8" applyFill="1" applyBorder="1" applyAlignment="1">
      <alignment vertical="center"/>
    </xf>
    <xf numFmtId="0" fontId="27" fillId="0" borderId="0" xfId="1" applyProtection="1">
      <protection locked="0"/>
    </xf>
    <xf numFmtId="0" fontId="43" fillId="0" borderId="0" xfId="1" applyFont="1" applyFill="1" applyBorder="1"/>
    <xf numFmtId="0" fontId="15" fillId="0" borderId="0" xfId="1" applyFont="1" applyFill="1" applyBorder="1" applyAlignment="1">
      <alignment horizontal="center"/>
    </xf>
    <xf numFmtId="0" fontId="33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9" fontId="31" fillId="0" borderId="16" xfId="0" applyNumberFormat="1" applyFont="1" applyFill="1" applyBorder="1" applyAlignment="1" applyProtection="1">
      <alignment horizontal="center" vertical="center"/>
      <protection locked="0"/>
    </xf>
    <xf numFmtId="0" fontId="33" fillId="0" borderId="2" xfId="0" applyFont="1" applyFill="1" applyBorder="1" applyAlignment="1">
      <alignment horizontal="center" vertical="center"/>
    </xf>
    <xf numFmtId="9" fontId="31" fillId="0" borderId="9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3" fillId="0" borderId="4" xfId="0" applyFont="1" applyFill="1" applyBorder="1" applyAlignment="1">
      <alignment horizontal="right" vertical="center"/>
    </xf>
    <xf numFmtId="0" fontId="31" fillId="0" borderId="18" xfId="0" applyFont="1" applyFill="1" applyBorder="1" applyAlignment="1" applyProtection="1">
      <alignment horizontal="right" vertical="center"/>
      <protection locked="0"/>
    </xf>
    <xf numFmtId="0" fontId="31" fillId="0" borderId="19" xfId="0" applyFont="1" applyFill="1" applyBorder="1" applyAlignment="1" applyProtection="1">
      <alignment horizontal="right" vertical="center"/>
      <protection locked="0"/>
    </xf>
    <xf numFmtId="0" fontId="33" fillId="0" borderId="6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3" fillId="0" borderId="5" xfId="0" applyFont="1" applyFill="1" applyBorder="1" applyAlignment="1">
      <alignment horizontal="right" vertical="center"/>
    </xf>
    <xf numFmtId="0" fontId="33" fillId="0" borderId="3" xfId="0" applyFont="1" applyFill="1" applyBorder="1" applyAlignment="1">
      <alignment horizontal="right" vertical="center"/>
    </xf>
    <xf numFmtId="0" fontId="46" fillId="0" borderId="0" xfId="0" applyFont="1" applyFill="1" applyBorder="1"/>
    <xf numFmtId="0" fontId="38" fillId="0" borderId="0" xfId="1" applyFont="1" applyFill="1" applyBorder="1"/>
    <xf numFmtId="0" fontId="43" fillId="0" borderId="0" xfId="0" applyFont="1" applyBorder="1"/>
    <xf numFmtId="0" fontId="14" fillId="2" borderId="3" xfId="0" applyFont="1" applyFill="1" applyBorder="1"/>
    <xf numFmtId="165" fontId="15" fillId="0" borderId="3" xfId="0" applyNumberFormat="1" applyFont="1" applyBorder="1"/>
    <xf numFmtId="164" fontId="15" fillId="0" borderId="3" xfId="0" applyNumberFormat="1" applyFont="1" applyBorder="1"/>
    <xf numFmtId="2" fontId="15" fillId="0" borderId="3" xfId="0" applyNumberFormat="1" applyFont="1" applyBorder="1"/>
    <xf numFmtId="9" fontId="15" fillId="0" borderId="3" xfId="0" applyNumberFormat="1" applyFont="1" applyBorder="1"/>
    <xf numFmtId="0" fontId="14" fillId="2" borderId="5" xfId="0" applyFont="1" applyFill="1" applyBorder="1" applyAlignment="1">
      <alignment horizontal="center"/>
    </xf>
    <xf numFmtId="164" fontId="15" fillId="0" borderId="2" xfId="13" applyFont="1" applyBorder="1"/>
    <xf numFmtId="0" fontId="49" fillId="0" borderId="0" xfId="0" applyFont="1" applyBorder="1" applyAlignment="1">
      <alignment horizontal="center"/>
    </xf>
    <xf numFmtId="0" fontId="48" fillId="0" borderId="0" xfId="0" applyFont="1"/>
    <xf numFmtId="0" fontId="41" fillId="0" borderId="0" xfId="0" quotePrefix="1" applyFont="1"/>
    <xf numFmtId="0" fontId="50" fillId="0" borderId="0" xfId="0" applyFont="1"/>
    <xf numFmtId="164" fontId="15" fillId="0" borderId="2" xfId="13" applyFont="1" applyBorder="1" applyAlignment="1">
      <alignment horizontal="center"/>
    </xf>
    <xf numFmtId="0" fontId="15" fillId="0" borderId="10" xfId="0" applyFont="1" applyBorder="1"/>
    <xf numFmtId="0" fontId="31" fillId="0" borderId="20" xfId="0" applyFont="1" applyBorder="1"/>
    <xf numFmtId="0" fontId="31" fillId="0" borderId="21" xfId="0" applyFont="1" applyBorder="1"/>
    <xf numFmtId="0" fontId="47" fillId="0" borderId="0" xfId="0" applyFont="1"/>
    <xf numFmtId="0" fontId="15" fillId="0" borderId="22" xfId="0" applyFont="1" applyBorder="1" applyAlignment="1">
      <alignment horizontal="center"/>
    </xf>
    <xf numFmtId="43" fontId="19" fillId="0" borderId="0" xfId="0" applyNumberFormat="1" applyFont="1"/>
    <xf numFmtId="164" fontId="15" fillId="5" borderId="0" xfId="13" applyFont="1" applyFill="1"/>
    <xf numFmtId="0" fontId="14" fillId="2" borderId="9" xfId="0" applyFont="1" applyFill="1" applyBorder="1"/>
    <xf numFmtId="0" fontId="14" fillId="0" borderId="3" xfId="0" applyFont="1" applyBorder="1"/>
    <xf numFmtId="0" fontId="15" fillId="0" borderId="3" xfId="0" applyFont="1" applyBorder="1" applyAlignment="1">
      <alignment horizontal="right"/>
    </xf>
    <xf numFmtId="0" fontId="19" fillId="0" borderId="5" xfId="0" applyFont="1" applyBorder="1"/>
    <xf numFmtId="165" fontId="15" fillId="0" borderId="3" xfId="0" applyNumberFormat="1" applyFont="1" applyFill="1" applyBorder="1"/>
    <xf numFmtId="0" fontId="14" fillId="2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165" fontId="29" fillId="0" borderId="0" xfId="0" applyNumberFormat="1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9" fontId="15" fillId="0" borderId="3" xfId="4" applyFont="1" applyBorder="1" applyAlignment="1">
      <alignment horizontal="center"/>
    </xf>
    <xf numFmtId="0" fontId="15" fillId="0" borderId="4" xfId="0" applyFont="1" applyFill="1" applyBorder="1" applyAlignment="1">
      <alignment wrapText="1"/>
    </xf>
    <xf numFmtId="0" fontId="14" fillId="0" borderId="3" xfId="0" applyFont="1" applyFill="1" applyBorder="1" applyAlignment="1">
      <alignment horizontal="right" wrapText="1"/>
    </xf>
    <xf numFmtId="0" fontId="14" fillId="0" borderId="3" xfId="0" applyFont="1" applyFill="1" applyBorder="1" applyAlignment="1">
      <alignment horizontal="center" wrapText="1"/>
    </xf>
    <xf numFmtId="0" fontId="15" fillId="0" borderId="0" xfId="0" applyFont="1" applyAlignment="1">
      <alignment horizontal="left"/>
    </xf>
    <xf numFmtId="0" fontId="28" fillId="0" borderId="0" xfId="0" applyFont="1" applyFill="1" applyBorder="1"/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Fill="1" applyBorder="1"/>
    <xf numFmtId="0" fontId="15" fillId="0" borderId="3" xfId="0" applyFont="1" applyBorder="1" applyAlignment="1">
      <alignment wrapText="1"/>
    </xf>
    <xf numFmtId="0" fontId="15" fillId="0" borderId="3" xfId="0" applyFont="1" applyFill="1" applyBorder="1" applyAlignment="1">
      <alignment wrapText="1"/>
    </xf>
    <xf numFmtId="0" fontId="28" fillId="0" borderId="3" xfId="0" applyFont="1" applyBorder="1" applyAlignment="1">
      <alignment horizontal="left"/>
    </xf>
    <xf numFmtId="0" fontId="28" fillId="0" borderId="3" xfId="0" applyFont="1" applyBorder="1"/>
    <xf numFmtId="0" fontId="28" fillId="0" borderId="3" xfId="1" applyFont="1" applyFill="1" applyBorder="1"/>
    <xf numFmtId="0" fontId="28" fillId="0" borderId="3" xfId="1" applyFont="1" applyFill="1" applyBorder="1" applyAlignment="1">
      <alignment horizontal="center"/>
    </xf>
    <xf numFmtId="0" fontId="28" fillId="0" borderId="3" xfId="0" applyFont="1" applyBorder="1" applyAlignment="1">
      <alignment horizontal="center"/>
    </xf>
    <xf numFmtId="164" fontId="28" fillId="0" borderId="4" xfId="13" applyFont="1" applyBorder="1"/>
    <xf numFmtId="164" fontId="28" fillId="0" borderId="4" xfId="13" applyFont="1" applyFill="1" applyBorder="1" applyAlignment="1">
      <alignment horizontal="right"/>
    </xf>
    <xf numFmtId="0" fontId="31" fillId="0" borderId="0" xfId="0" applyFont="1" applyBorder="1"/>
    <xf numFmtId="0" fontId="0" fillId="0" borderId="0" xfId="0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/>
    </xf>
    <xf numFmtId="2" fontId="31" fillId="0" borderId="0" xfId="0" applyNumberFormat="1" applyFont="1" applyAlignment="1">
      <alignment horizontal="center"/>
    </xf>
    <xf numFmtId="164" fontId="33" fillId="0" borderId="5" xfId="13" applyFont="1" applyFill="1" applyBorder="1" applyAlignment="1">
      <alignment horizontal="center" vertical="center" wrapText="1"/>
    </xf>
    <xf numFmtId="164" fontId="31" fillId="0" borderId="12" xfId="13" applyFont="1" applyFill="1" applyBorder="1" applyAlignment="1" applyProtection="1">
      <alignment horizontal="center" vertical="center"/>
      <protection locked="0"/>
    </xf>
    <xf numFmtId="164" fontId="31" fillId="0" borderId="13" xfId="13" applyFont="1" applyFill="1" applyBorder="1" applyAlignment="1" applyProtection="1">
      <alignment horizontal="center" vertical="center"/>
      <protection locked="0"/>
    </xf>
    <xf numFmtId="164" fontId="31" fillId="0" borderId="14" xfId="13" applyFont="1" applyFill="1" applyBorder="1" applyAlignment="1" applyProtection="1">
      <alignment horizontal="center" vertical="center"/>
      <protection locked="0"/>
    </xf>
    <xf numFmtId="164" fontId="53" fillId="0" borderId="9" xfId="13" applyFont="1" applyFill="1" applyBorder="1" applyAlignment="1">
      <alignment vertical="center"/>
    </xf>
    <xf numFmtId="164" fontId="53" fillId="0" borderId="3" xfId="13" applyFont="1" applyFill="1" applyBorder="1" applyAlignment="1">
      <alignment vertical="center"/>
    </xf>
    <xf numFmtId="0" fontId="33" fillId="0" borderId="4" xfId="0" applyFont="1" applyFill="1" applyBorder="1" applyAlignment="1">
      <alignment horizontal="center" vertical="center"/>
    </xf>
    <xf numFmtId="164" fontId="53" fillId="0" borderId="5" xfId="13" applyFont="1" applyFill="1" applyBorder="1" applyAlignment="1">
      <alignment vertical="center"/>
    </xf>
    <xf numFmtId="0" fontId="33" fillId="0" borderId="7" xfId="0" applyFont="1" applyFill="1" applyBorder="1" applyAlignment="1">
      <alignment horizontal="center" vertical="center"/>
    </xf>
    <xf numFmtId="164" fontId="53" fillId="0" borderId="0" xfId="13" applyFont="1" applyFill="1" applyBorder="1" applyAlignment="1">
      <alignment vertical="center"/>
    </xf>
    <xf numFmtId="0" fontId="33" fillId="0" borderId="5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31" fillId="0" borderId="23" xfId="0" applyFont="1" applyBorder="1"/>
    <xf numFmtId="165" fontId="15" fillId="0" borderId="15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right" vertical="center" wrapText="1"/>
    </xf>
    <xf numFmtId="165" fontId="15" fillId="0" borderId="3" xfId="0" applyNumberFormat="1" applyFont="1" applyBorder="1" applyAlignment="1">
      <alignment horizontal="right" vertical="center" wrapText="1"/>
    </xf>
    <xf numFmtId="0" fontId="41" fillId="0" borderId="0" xfId="0" applyFont="1" applyAlignment="1">
      <alignment horizontal="right" vertical="center" wrapText="1"/>
    </xf>
    <xf numFmtId="0" fontId="15" fillId="0" borderId="3" xfId="0" applyFont="1" applyBorder="1" applyAlignment="1">
      <alignment horizontal="center" wrapText="1"/>
    </xf>
    <xf numFmtId="2" fontId="15" fillId="0" borderId="3" xfId="0" applyNumberFormat="1" applyFont="1" applyBorder="1" applyAlignment="1">
      <alignment horizontal="right" wrapText="1"/>
    </xf>
    <xf numFmtId="165" fontId="15" fillId="0" borderId="3" xfId="0" applyNumberFormat="1" applyFont="1" applyBorder="1" applyAlignment="1">
      <alignment horizontal="right" wrapText="1"/>
    </xf>
    <xf numFmtId="0" fontId="41" fillId="0" borderId="0" xfId="0" applyFont="1" applyAlignment="1">
      <alignment horizontal="right" wrapText="1"/>
    </xf>
    <xf numFmtId="165" fontId="15" fillId="0" borderId="0" xfId="0" applyNumberFormat="1" applyFont="1" applyBorder="1"/>
    <xf numFmtId="165" fontId="15" fillId="0" borderId="3" xfId="0" applyNumberFormat="1" applyFont="1" applyFill="1" applyBorder="1" applyAlignment="1">
      <alignment horizontal="right" vertical="center" wrapText="1"/>
    </xf>
    <xf numFmtId="165" fontId="15" fillId="0" borderId="3" xfId="0" applyNumberFormat="1" applyFont="1" applyFill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2" fontId="0" fillId="0" borderId="0" xfId="0" applyNumberFormat="1" applyBorder="1"/>
    <xf numFmtId="0" fontId="27" fillId="0" borderId="0" xfId="1" applyFont="1" applyFill="1" applyProtection="1">
      <protection locked="0"/>
    </xf>
    <xf numFmtId="2" fontId="27" fillId="0" borderId="0" xfId="1" applyNumberFormat="1" applyFill="1" applyProtection="1">
      <protection locked="0"/>
    </xf>
    <xf numFmtId="2" fontId="27" fillId="0" borderId="0" xfId="1" applyNumberFormat="1" applyFill="1"/>
    <xf numFmtId="4" fontId="27" fillId="0" borderId="0" xfId="1" applyNumberFormat="1" applyFill="1" applyProtection="1">
      <protection locked="0"/>
    </xf>
    <xf numFmtId="0" fontId="15" fillId="0" borderId="22" xfId="0" applyFont="1" applyBorder="1" applyAlignment="1">
      <alignment horizontal="center" vertical="center" wrapText="1"/>
    </xf>
    <xf numFmtId="165" fontId="15" fillId="0" borderId="3" xfId="0" applyNumberFormat="1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/>
    </xf>
    <xf numFmtId="0" fontId="14" fillId="2" borderId="25" xfId="0" applyFont="1" applyFill="1" applyBorder="1" applyAlignment="1">
      <alignment horizontal="center"/>
    </xf>
    <xf numFmtId="0" fontId="14" fillId="2" borderId="26" xfId="0" applyFont="1" applyFill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24" xfId="0" applyFont="1" applyBorder="1"/>
    <xf numFmtId="0" fontId="15" fillId="0" borderId="28" xfId="0" applyFont="1" applyBorder="1"/>
    <xf numFmtId="167" fontId="29" fillId="0" borderId="3" xfId="0" applyNumberFormat="1" applyFont="1" applyBorder="1"/>
    <xf numFmtId="0" fontId="31" fillId="0" borderId="0" xfId="0" applyFont="1" applyAlignment="1">
      <alignment horizontal="center"/>
    </xf>
    <xf numFmtId="165" fontId="28" fillId="0" borderId="3" xfId="0" applyNumberFormat="1" applyFont="1" applyBorder="1" applyAlignment="1">
      <alignment horizontal="center"/>
    </xf>
    <xf numFmtId="164" fontId="23" fillId="0" borderId="0" xfId="13" applyFont="1" applyBorder="1"/>
    <xf numFmtId="164" fontId="31" fillId="0" borderId="16" xfId="8" applyFont="1" applyFill="1" applyBorder="1" applyAlignment="1" applyProtection="1">
      <alignment horizontal="center" vertical="center"/>
      <protection locked="0"/>
    </xf>
    <xf numFmtId="0" fontId="31" fillId="0" borderId="0" xfId="0" applyFont="1" applyBorder="1" applyProtection="1">
      <protection locked="0"/>
    </xf>
    <xf numFmtId="0" fontId="31" fillId="0" borderId="0" xfId="0" applyFont="1" applyProtection="1">
      <protection locked="0"/>
    </xf>
    <xf numFmtId="0" fontId="31" fillId="0" borderId="20" xfId="0" applyFont="1" applyBorder="1" applyProtection="1">
      <protection locked="0"/>
    </xf>
    <xf numFmtId="0" fontId="31" fillId="0" borderId="23" xfId="0" applyFont="1" applyBorder="1" applyProtection="1">
      <protection locked="0"/>
    </xf>
    <xf numFmtId="0" fontId="31" fillId="0" borderId="21" xfId="0" applyFont="1" applyBorder="1" applyProtection="1">
      <protection locked="0"/>
    </xf>
    <xf numFmtId="0" fontId="0" fillId="0" borderId="3" xfId="0" applyBorder="1"/>
    <xf numFmtId="0" fontId="14" fillId="2" borderId="3" xfId="0" applyFont="1" applyFill="1" applyBorder="1" applyAlignment="1">
      <alignment horizontal="center" vertical="center"/>
    </xf>
    <xf numFmtId="0" fontId="1" fillId="0" borderId="0" xfId="0" applyFont="1"/>
    <xf numFmtId="0" fontId="31" fillId="0" borderId="29" xfId="0" applyFont="1" applyBorder="1" applyProtection="1">
      <protection locked="0"/>
    </xf>
    <xf numFmtId="165" fontId="0" fillId="0" borderId="0" xfId="0" applyNumberFormat="1"/>
    <xf numFmtId="0" fontId="39" fillId="0" borderId="0" xfId="0" applyFont="1"/>
    <xf numFmtId="0" fontId="31" fillId="0" borderId="30" xfId="0" applyFont="1" applyBorder="1" applyProtection="1">
      <protection locked="0"/>
    </xf>
    <xf numFmtId="0" fontId="31" fillId="0" borderId="31" xfId="0" applyFont="1" applyBorder="1" applyProtection="1">
      <protection locked="0"/>
    </xf>
    <xf numFmtId="0" fontId="14" fillId="0" borderId="22" xfId="0" applyFont="1" applyBorder="1" applyAlignment="1">
      <alignment horizontal="center"/>
    </xf>
    <xf numFmtId="165" fontId="15" fillId="0" borderId="3" xfId="0" applyNumberFormat="1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3" xfId="0" applyFont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9" fontId="15" fillId="0" borderId="3" xfId="6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4" fontId="33" fillId="0" borderId="0" xfId="0" applyNumberFormat="1" applyFont="1" applyFill="1" applyBorder="1" applyAlignment="1">
      <alignment horizontal="center"/>
    </xf>
    <xf numFmtId="164" fontId="15" fillId="0" borderId="2" xfId="11" applyFont="1" applyBorder="1" applyAlignment="1">
      <alignment horizontal="center"/>
    </xf>
    <xf numFmtId="0" fontId="15" fillId="0" borderId="4" xfId="0" applyFont="1" applyBorder="1" applyAlignment="1">
      <alignment horizontal="left"/>
    </xf>
    <xf numFmtId="2" fontId="15" fillId="0" borderId="2" xfId="0" applyNumberFormat="1" applyFont="1" applyBorder="1" applyAlignment="1">
      <alignment horizontal="left"/>
    </xf>
    <xf numFmtId="0" fontId="39" fillId="0" borderId="0" xfId="0" quotePrefix="1" applyFont="1"/>
    <xf numFmtId="0" fontId="59" fillId="0" borderId="0" xfId="0" applyFont="1"/>
    <xf numFmtId="0" fontId="28" fillId="0" borderId="22" xfId="0" applyFont="1" applyBorder="1" applyAlignment="1">
      <alignment horizontal="center"/>
    </xf>
    <xf numFmtId="0" fontId="60" fillId="0" borderId="0" xfId="0" applyFont="1"/>
    <xf numFmtId="0" fontId="0" fillId="0" borderId="32" xfId="0" applyBorder="1" applyAlignment="1">
      <alignment horizontal="justify" vertical="justify" wrapText="1"/>
    </xf>
    <xf numFmtId="0" fontId="14" fillId="0" borderId="0" xfId="0" applyFont="1" applyFill="1" applyBorder="1"/>
    <xf numFmtId="0" fontId="41" fillId="0" borderId="0" xfId="0" applyFont="1" applyFill="1" applyBorder="1"/>
    <xf numFmtId="0" fontId="15" fillId="0" borderId="22" xfId="0" applyFont="1" applyFill="1" applyBorder="1" applyAlignment="1">
      <alignment horizontal="center"/>
    </xf>
    <xf numFmtId="165" fontId="15" fillId="0" borderId="33" xfId="0" applyNumberFormat="1" applyFont="1" applyBorder="1" applyAlignment="1">
      <alignment horizontal="center"/>
    </xf>
    <xf numFmtId="165" fontId="15" fillId="0" borderId="34" xfId="0" applyNumberFormat="1" applyFont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30" fillId="0" borderId="0" xfId="0" applyFont="1" applyFill="1"/>
    <xf numFmtId="165" fontId="15" fillId="0" borderId="35" xfId="0" applyNumberFormat="1" applyFont="1" applyBorder="1" applyAlignment="1">
      <alignment horizontal="center"/>
    </xf>
    <xf numFmtId="0" fontId="61" fillId="0" borderId="0" xfId="0" quotePrefix="1" applyFont="1"/>
    <xf numFmtId="165" fontId="15" fillId="0" borderId="5" xfId="0" applyNumberFormat="1" applyFont="1" applyBorder="1" applyAlignment="1">
      <alignment horizontal="center"/>
    </xf>
    <xf numFmtId="9" fontId="29" fillId="0" borderId="0" xfId="6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0" fontId="62" fillId="0" borderId="0" xfId="0" applyFont="1" applyBorder="1" applyAlignment="1">
      <alignment horizontal="center"/>
    </xf>
    <xf numFmtId="0" fontId="1" fillId="0" borderId="32" xfId="0" applyFont="1" applyBorder="1" applyAlignment="1">
      <alignment horizontal="justify" vertical="justify" wrapText="1"/>
    </xf>
    <xf numFmtId="0" fontId="14" fillId="2" borderId="9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" fillId="0" borderId="0" xfId="3"/>
    <xf numFmtId="0" fontId="64" fillId="0" borderId="0" xfId="3" applyFont="1" applyFill="1" applyBorder="1" applyAlignment="1">
      <alignment horizontal="left"/>
    </xf>
    <xf numFmtId="0" fontId="2" fillId="0" borderId="0" xfId="3" applyFont="1" applyFill="1" applyBorder="1"/>
    <xf numFmtId="0" fontId="2" fillId="0" borderId="0" xfId="3" applyFont="1" applyFill="1" applyBorder="1" applyAlignment="1">
      <alignment horizontal="right"/>
    </xf>
    <xf numFmtId="0" fontId="2" fillId="0" borderId="0" xfId="3" applyFont="1"/>
    <xf numFmtId="0" fontId="30" fillId="0" borderId="20" xfId="3" applyFont="1" applyFill="1" applyBorder="1" applyProtection="1">
      <protection locked="0"/>
    </xf>
    <xf numFmtId="0" fontId="30" fillId="0" borderId="21" xfId="3" applyFont="1" applyFill="1" applyBorder="1" applyProtection="1">
      <protection locked="0"/>
    </xf>
    <xf numFmtId="0" fontId="64" fillId="0" borderId="0" xfId="3" applyFont="1" applyFill="1" applyBorder="1"/>
    <xf numFmtId="0" fontId="2" fillId="0" borderId="0" xfId="3" applyFont="1" applyFill="1" applyBorder="1" applyAlignment="1">
      <alignment horizontal="center"/>
    </xf>
    <xf numFmtId="0" fontId="30" fillId="0" borderId="23" xfId="3" applyFont="1" applyFill="1" applyBorder="1" applyProtection="1">
      <protection locked="0"/>
    </xf>
    <xf numFmtId="0" fontId="1" fillId="0" borderId="0" xfId="3" applyAlignment="1">
      <alignment horizontal="center" vertical="center"/>
    </xf>
    <xf numFmtId="0" fontId="35" fillId="0" borderId="0" xfId="3" applyFont="1" applyFill="1" applyBorder="1"/>
    <xf numFmtId="0" fontId="2" fillId="0" borderId="0" xfId="3" applyFont="1" applyFill="1"/>
    <xf numFmtId="0" fontId="1" fillId="0" borderId="0" xfId="3" applyFont="1"/>
    <xf numFmtId="0" fontId="73" fillId="0" borderId="0" xfId="0" applyFont="1"/>
    <xf numFmtId="0" fontId="15" fillId="2" borderId="2" xfId="3" applyFont="1" applyFill="1" applyBorder="1"/>
    <xf numFmtId="0" fontId="14" fillId="2" borderId="3" xfId="3" applyFont="1" applyFill="1" applyBorder="1" applyAlignment="1">
      <alignment horizontal="center" vertical="center"/>
    </xf>
    <xf numFmtId="0" fontId="15" fillId="3" borderId="11" xfId="3" applyFont="1" applyFill="1" applyBorder="1" applyAlignment="1">
      <alignment horizontal="center" vertical="center"/>
    </xf>
    <xf numFmtId="0" fontId="31" fillId="0" borderId="0" xfId="3" applyFont="1"/>
    <xf numFmtId="0" fontId="15" fillId="0" borderId="3" xfId="3" applyFont="1" applyBorder="1"/>
    <xf numFmtId="0" fontId="15" fillId="0" borderId="2" xfId="3" applyFont="1" applyBorder="1" applyAlignment="1">
      <alignment horizontal="center"/>
    </xf>
    <xf numFmtId="165" fontId="28" fillId="0" borderId="3" xfId="3" applyNumberFormat="1" applyFont="1" applyBorder="1" applyAlignment="1">
      <alignment horizontal="center"/>
    </xf>
    <xf numFmtId="2" fontId="15" fillId="0" borderId="3" xfId="3" applyNumberFormat="1" applyFont="1" applyBorder="1"/>
    <xf numFmtId="0" fontId="14" fillId="2" borderId="2" xfId="3" applyFont="1" applyFill="1" applyBorder="1"/>
    <xf numFmtId="0" fontId="14" fillId="2" borderId="3" xfId="3" applyFont="1" applyFill="1" applyBorder="1" applyAlignment="1">
      <alignment horizontal="center"/>
    </xf>
    <xf numFmtId="165" fontId="15" fillId="0" borderId="3" xfId="3" applyNumberFormat="1" applyFont="1" applyFill="1" applyBorder="1" applyAlignment="1">
      <alignment horizontal="center"/>
    </xf>
    <xf numFmtId="0" fontId="73" fillId="0" borderId="0" xfId="3" applyFont="1"/>
    <xf numFmtId="0" fontId="59" fillId="0" borderId="0" xfId="3" applyFont="1"/>
    <xf numFmtId="0" fontId="15" fillId="0" borderId="4" xfId="3" applyFont="1" applyBorder="1" applyAlignment="1">
      <alignment horizontal="center"/>
    </xf>
    <xf numFmtId="2" fontId="15" fillId="0" borderId="2" xfId="3" applyNumberFormat="1" applyFont="1" applyBorder="1" applyAlignment="1">
      <alignment horizontal="center"/>
    </xf>
    <xf numFmtId="9" fontId="15" fillId="0" borderId="3" xfId="7" applyFont="1" applyBorder="1" applyAlignment="1">
      <alignment horizontal="center"/>
    </xf>
    <xf numFmtId="0" fontId="35" fillId="0" borderId="0" xfId="3" applyFont="1"/>
    <xf numFmtId="0" fontId="60" fillId="0" borderId="0" xfId="3" applyFont="1"/>
    <xf numFmtId="164" fontId="33" fillId="0" borderId="5" xfId="11" applyFont="1" applyFill="1" applyBorder="1" applyAlignment="1">
      <alignment horizontal="center" vertical="center" wrapText="1"/>
    </xf>
    <xf numFmtId="164" fontId="31" fillId="0" borderId="12" xfId="11" applyFont="1" applyFill="1" applyBorder="1" applyAlignment="1" applyProtection="1">
      <alignment horizontal="center" vertical="center"/>
      <protection locked="0"/>
    </xf>
    <xf numFmtId="164" fontId="31" fillId="0" borderId="13" xfId="11" applyFont="1" applyFill="1" applyBorder="1" applyAlignment="1" applyProtection="1">
      <alignment horizontal="center" vertical="center"/>
      <protection locked="0"/>
    </xf>
    <xf numFmtId="164" fontId="31" fillId="0" borderId="14" xfId="11" applyFont="1" applyFill="1" applyBorder="1" applyAlignment="1" applyProtection="1">
      <alignment horizontal="center" vertical="center"/>
      <protection locked="0"/>
    </xf>
    <xf numFmtId="164" fontId="56" fillId="0" borderId="9" xfId="11" applyFill="1" applyBorder="1" applyAlignment="1">
      <alignment vertical="center"/>
    </xf>
    <xf numFmtId="164" fontId="56" fillId="0" borderId="3" xfId="11" applyFill="1" applyBorder="1" applyAlignment="1">
      <alignment vertical="center"/>
    </xf>
    <xf numFmtId="164" fontId="56" fillId="0" borderId="5" xfId="1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164" fontId="31" fillId="0" borderId="14" xfId="11" applyFont="1" applyFill="1" applyBorder="1" applyAlignment="1" applyProtection="1">
      <alignment vertical="center"/>
      <protection locked="0"/>
    </xf>
    <xf numFmtId="164" fontId="56" fillId="0" borderId="15" xfId="11" applyFill="1" applyBorder="1" applyAlignment="1">
      <alignment vertical="center"/>
    </xf>
    <xf numFmtId="164" fontId="31" fillId="0" borderId="16" xfId="1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>
      <alignment horizontal="center" vertical="center"/>
    </xf>
    <xf numFmtId="164" fontId="39" fillId="0" borderId="9" xfId="1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0" xfId="0" applyFill="1" applyAlignment="1"/>
    <xf numFmtId="164" fontId="33" fillId="0" borderId="3" xfId="11" applyFont="1" applyFill="1" applyBorder="1" applyAlignment="1">
      <alignment horizontal="center" vertical="center" wrapText="1"/>
    </xf>
    <xf numFmtId="164" fontId="59" fillId="0" borderId="3" xfId="11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right" vertical="center"/>
    </xf>
    <xf numFmtId="0" fontId="15" fillId="0" borderId="0" xfId="3" applyFont="1"/>
    <xf numFmtId="0" fontId="74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164" fontId="39" fillId="0" borderId="14" xfId="13" applyFont="1" applyFill="1" applyBorder="1" applyAlignment="1" applyProtection="1">
      <alignment horizontal="center" vertical="center"/>
      <protection locked="0"/>
    </xf>
    <xf numFmtId="164" fontId="1" fillId="0" borderId="5" xfId="13" applyFill="1" applyBorder="1" applyAlignment="1">
      <alignment vertical="center"/>
    </xf>
    <xf numFmtId="37" fontId="15" fillId="0" borderId="2" xfId="0" applyNumberFormat="1" applyFont="1" applyFill="1" applyBorder="1" applyAlignment="1">
      <alignment horizontal="center" wrapText="1"/>
    </xf>
    <xf numFmtId="0" fontId="73" fillId="0" borderId="0" xfId="3" applyFont="1" applyAlignment="1">
      <alignment horizontal="right" vertical="center"/>
    </xf>
    <xf numFmtId="0" fontId="73" fillId="0" borderId="0" xfId="3" applyFont="1" applyAlignment="1">
      <alignment vertical="center"/>
    </xf>
    <xf numFmtId="0" fontId="19" fillId="0" borderId="17" xfId="0" applyFont="1" applyBorder="1"/>
    <xf numFmtId="0" fontId="19" fillId="0" borderId="0" xfId="0" applyFont="1" applyBorder="1"/>
    <xf numFmtId="0" fontId="15" fillId="0" borderId="17" xfId="0" applyFont="1" applyBorder="1" applyAlignment="1">
      <alignment horizontal="center"/>
    </xf>
    <xf numFmtId="0" fontId="15" fillId="0" borderId="17" xfId="0" applyFont="1" applyBorder="1"/>
    <xf numFmtId="0" fontId="14" fillId="2" borderId="36" xfId="0" applyFont="1" applyFill="1" applyBorder="1" applyAlignment="1">
      <alignment horizontal="center"/>
    </xf>
    <xf numFmtId="4" fontId="15" fillId="0" borderId="4" xfId="0" applyNumberFormat="1" applyFont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6" fontId="35" fillId="0" borderId="3" xfId="0" applyNumberFormat="1" applyFont="1" applyBorder="1"/>
    <xf numFmtId="3" fontId="31" fillId="0" borderId="22" xfId="0" applyNumberFormat="1" applyFont="1" applyBorder="1" applyAlignment="1">
      <alignment horizontal="center"/>
    </xf>
    <xf numFmtId="3" fontId="31" fillId="0" borderId="35" xfId="0" applyNumberFormat="1" applyFont="1" applyBorder="1" applyAlignment="1">
      <alignment horizontal="center"/>
    </xf>
    <xf numFmtId="0" fontId="33" fillId="0" borderId="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/>
    </xf>
    <xf numFmtId="168" fontId="15" fillId="0" borderId="3" xfId="11" applyNumberFormat="1" applyFont="1" applyBorder="1"/>
    <xf numFmtId="164" fontId="15" fillId="0" borderId="3" xfId="11" applyFont="1" applyBorder="1"/>
    <xf numFmtId="9" fontId="51" fillId="0" borderId="3" xfId="0" applyNumberFormat="1" applyFont="1" applyBorder="1"/>
    <xf numFmtId="168" fontId="2" fillId="0" borderId="22" xfId="0" applyNumberFormat="1" applyFont="1" applyBorder="1"/>
    <xf numFmtId="168" fontId="14" fillId="0" borderId="3" xfId="11" applyNumberFormat="1" applyFont="1" applyBorder="1"/>
    <xf numFmtId="164" fontId="14" fillId="0" borderId="3" xfId="11" applyFont="1" applyBorder="1"/>
    <xf numFmtId="168" fontId="2" fillId="0" borderId="17" xfId="0" applyNumberFormat="1" applyFont="1" applyBorder="1" applyAlignment="1">
      <alignment vertical="center" wrapText="1"/>
    </xf>
    <xf numFmtId="168" fontId="15" fillId="0" borderId="3" xfId="0" applyNumberFormat="1" applyFont="1" applyBorder="1"/>
    <xf numFmtId="168" fontId="15" fillId="0" borderId="3" xfId="0" applyNumberFormat="1" applyFont="1" applyFill="1" applyBorder="1"/>
    <xf numFmtId="0" fontId="0" fillId="0" borderId="22" xfId="0" applyBorder="1" applyAlignment="1">
      <alignment horizontal="center" vertical="center" wrapText="1"/>
    </xf>
    <xf numFmtId="9" fontId="65" fillId="0" borderId="3" xfId="0" applyNumberFormat="1" applyFont="1" applyBorder="1"/>
    <xf numFmtId="168" fontId="14" fillId="0" borderId="3" xfId="8" applyNumberFormat="1" applyFont="1" applyBorder="1"/>
    <xf numFmtId="164" fontId="14" fillId="0" borderId="3" xfId="8" applyFont="1" applyBorder="1"/>
    <xf numFmtId="9" fontId="66" fillId="0" borderId="3" xfId="0" applyNumberFormat="1" applyFont="1" applyBorder="1"/>
    <xf numFmtId="166" fontId="66" fillId="0" borderId="3" xfId="0" applyNumberFormat="1" applyFont="1" applyBorder="1"/>
    <xf numFmtId="4" fontId="14" fillId="0" borderId="3" xfId="8" applyNumberFormat="1" applyFont="1" applyFill="1" applyBorder="1"/>
    <xf numFmtId="0" fontId="15" fillId="0" borderId="3" xfId="0" applyFont="1" applyFill="1" applyBorder="1" applyAlignment="1">
      <alignment horizontal="right"/>
    </xf>
    <xf numFmtId="4" fontId="15" fillId="0" borderId="4" xfId="0" applyNumberFormat="1" applyFont="1" applyBorder="1"/>
    <xf numFmtId="0" fontId="14" fillId="2" borderId="26" xfId="3" applyFont="1" applyFill="1" applyBorder="1" applyAlignment="1">
      <alignment horizontal="center"/>
    </xf>
    <xf numFmtId="0" fontId="1" fillId="0" borderId="0" xfId="3" applyAlignment="1">
      <alignment horizontal="center"/>
    </xf>
    <xf numFmtId="1" fontId="1" fillId="0" borderId="0" xfId="3" applyNumberFormat="1"/>
    <xf numFmtId="168" fontId="0" fillId="0" borderId="0" xfId="13" applyNumberFormat="1" applyFont="1"/>
    <xf numFmtId="0" fontId="15" fillId="0" borderId="6" xfId="3" applyFont="1" applyBorder="1" applyAlignment="1">
      <alignment horizontal="center"/>
    </xf>
    <xf numFmtId="165" fontId="28" fillId="0" borderId="5" xfId="3" applyNumberFormat="1" applyFont="1" applyBorder="1" applyAlignment="1">
      <alignment horizontal="center"/>
    </xf>
    <xf numFmtId="0" fontId="15" fillId="0" borderId="37" xfId="3" applyFont="1" applyBorder="1"/>
    <xf numFmtId="0" fontId="15" fillId="0" borderId="38" xfId="3" applyFont="1" applyBorder="1"/>
    <xf numFmtId="0" fontId="15" fillId="0" borderId="8" xfId="3" applyFont="1" applyBorder="1" applyAlignment="1">
      <alignment horizontal="center"/>
    </xf>
    <xf numFmtId="165" fontId="15" fillId="0" borderId="39" xfId="3" applyNumberFormat="1" applyFont="1" applyBorder="1" applyAlignment="1">
      <alignment horizontal="center"/>
    </xf>
    <xf numFmtId="165" fontId="15" fillId="0" borderId="40" xfId="3" applyNumberFormat="1" applyFont="1" applyBorder="1" applyAlignment="1">
      <alignment horizontal="center"/>
    </xf>
    <xf numFmtId="165" fontId="15" fillId="0" borderId="41" xfId="3" applyNumberFormat="1" applyFont="1" applyBorder="1" applyAlignment="1">
      <alignment horizontal="center"/>
    </xf>
    <xf numFmtId="0" fontId="1" fillId="0" borderId="0" xfId="3" applyBorder="1"/>
    <xf numFmtId="0" fontId="1" fillId="0" borderId="0" xfId="3" applyBorder="1" applyAlignment="1">
      <alignment horizontal="left"/>
    </xf>
    <xf numFmtId="0" fontId="1" fillId="0" borderId="0" xfId="3" applyFont="1" applyBorder="1" applyAlignment="1">
      <alignment horizontal="center"/>
    </xf>
    <xf numFmtId="165" fontId="1" fillId="0" borderId="0" xfId="3" applyNumberFormat="1" applyFont="1" applyBorder="1" applyAlignment="1">
      <alignment horizontal="center"/>
    </xf>
    <xf numFmtId="4" fontId="1" fillId="0" borderId="0" xfId="3" applyNumberFormat="1" applyFont="1" applyBorder="1" applyAlignment="1">
      <alignment horizontal="center"/>
    </xf>
    <xf numFmtId="0" fontId="15" fillId="0" borderId="35" xfId="3" applyFont="1" applyBorder="1" applyAlignment="1">
      <alignment horizontal="center"/>
    </xf>
    <xf numFmtId="0" fontId="1" fillId="0" borderId="0" xfId="3" applyFont="1" applyBorder="1" applyAlignment="1">
      <alignment horizontal="left"/>
    </xf>
    <xf numFmtId="0" fontId="1" fillId="0" borderId="0" xfId="3" applyBorder="1" applyAlignment="1">
      <alignment horizontal="center"/>
    </xf>
    <xf numFmtId="165" fontId="1" fillId="0" borderId="0" xfId="3" applyNumberFormat="1" applyBorder="1" applyAlignment="1">
      <alignment horizontal="center"/>
    </xf>
    <xf numFmtId="4" fontId="1" fillId="0" borderId="0" xfId="3" applyNumberFormat="1" applyBorder="1" applyAlignment="1">
      <alignment horizontal="center"/>
    </xf>
    <xf numFmtId="0" fontId="15" fillId="0" borderId="22" xfId="3" applyFont="1" applyBorder="1" applyAlignment="1">
      <alignment horizontal="center"/>
    </xf>
    <xf numFmtId="165" fontId="15" fillId="0" borderId="3" xfId="3" applyNumberFormat="1" applyFont="1" applyBorder="1" applyAlignment="1">
      <alignment horizontal="center"/>
    </xf>
    <xf numFmtId="2" fontId="15" fillId="0" borderId="22" xfId="3" applyNumberFormat="1" applyFont="1" applyBorder="1" applyAlignment="1">
      <alignment horizontal="center"/>
    </xf>
    <xf numFmtId="0" fontId="15" fillId="0" borderId="7" xfId="3" applyFont="1" applyBorder="1" applyAlignment="1">
      <alignment horizontal="center"/>
    </xf>
    <xf numFmtId="2" fontId="15" fillId="0" borderId="17" xfId="3" applyNumberFormat="1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75" fillId="0" borderId="0" xfId="3" applyFont="1" applyAlignment="1">
      <alignment horizontal="center"/>
    </xf>
    <xf numFmtId="168" fontId="2" fillId="0" borderId="35" xfId="0" applyNumberFormat="1" applyFont="1" applyBorder="1" applyAlignment="1">
      <alignment vertical="center" wrapText="1"/>
    </xf>
    <xf numFmtId="0" fontId="14" fillId="0" borderId="3" xfId="0" applyFont="1" applyFill="1" applyBorder="1" applyAlignment="1">
      <alignment horizontal="left"/>
    </xf>
    <xf numFmtId="168" fontId="14" fillId="0" borderId="3" xfId="9" applyNumberFormat="1" applyFont="1" applyBorder="1"/>
    <xf numFmtId="0" fontId="15" fillId="0" borderId="3" xfId="0" applyFont="1" applyFill="1" applyBorder="1" applyAlignment="1">
      <alignment horizontal="left"/>
    </xf>
    <xf numFmtId="2" fontId="14" fillId="0" borderId="3" xfId="0" applyNumberFormat="1" applyFont="1" applyFill="1" applyBorder="1" applyAlignment="1">
      <alignment horizontal="center"/>
    </xf>
    <xf numFmtId="168" fontId="15" fillId="0" borderId="3" xfId="9" applyNumberFormat="1" applyFont="1" applyBorder="1"/>
    <xf numFmtId="4" fontId="14" fillId="0" borderId="3" xfId="9" applyNumberFormat="1" applyFont="1" applyBorder="1"/>
    <xf numFmtId="164" fontId="14" fillId="0" borderId="3" xfId="9" applyFont="1" applyBorder="1"/>
    <xf numFmtId="0" fontId="66" fillId="0" borderId="3" xfId="0" applyFont="1" applyBorder="1"/>
    <xf numFmtId="0" fontId="0" fillId="0" borderId="17" xfId="0" applyBorder="1"/>
    <xf numFmtId="0" fontId="14" fillId="2" borderId="26" xfId="0" applyFont="1" applyFill="1" applyBorder="1" applyAlignment="1">
      <alignment horizontal="center" wrapText="1"/>
    </xf>
    <xf numFmtId="0" fontId="37" fillId="0" borderId="0" xfId="3" applyFont="1" applyBorder="1" applyAlignment="1">
      <alignment horizontal="center"/>
    </xf>
    <xf numFmtId="0" fontId="25" fillId="0" borderId="0" xfId="0" applyFont="1" applyAlignment="1" applyProtection="1">
      <alignment horizontal="center"/>
      <protection locked="0"/>
    </xf>
    <xf numFmtId="0" fontId="74" fillId="4" borderId="0" xfId="0" applyFont="1" applyFill="1" applyAlignment="1">
      <alignment horizontal="center"/>
    </xf>
    <xf numFmtId="0" fontId="74" fillId="0" borderId="0" xfId="3" applyFont="1" applyBorder="1" applyAlignment="1">
      <alignment horizontal="center"/>
    </xf>
    <xf numFmtId="4" fontId="70" fillId="4" borderId="3" xfId="8" applyNumberFormat="1" applyFont="1" applyFill="1" applyBorder="1"/>
    <xf numFmtId="0" fontId="0" fillId="3" borderId="0" xfId="0" applyFill="1"/>
    <xf numFmtId="0" fontId="15" fillId="3" borderId="3" xfId="0" applyFont="1" applyFill="1" applyBorder="1" applyAlignment="1">
      <alignment horizontal="center"/>
    </xf>
    <xf numFmtId="0" fontId="17" fillId="0" borderId="0" xfId="0" applyFont="1" applyAlignment="1" applyProtection="1">
      <alignment horizontal="center" vertical="center"/>
      <protection locked="0"/>
    </xf>
    <xf numFmtId="0" fontId="14" fillId="2" borderId="0" xfId="0" applyFont="1" applyFill="1" applyBorder="1" applyAlignment="1">
      <alignment horizontal="center"/>
    </xf>
    <xf numFmtId="0" fontId="0" fillId="2" borderId="0" xfId="0" applyFill="1"/>
    <xf numFmtId="0" fontId="74" fillId="4" borderId="0" xfId="0" applyFont="1" applyFill="1" applyBorder="1" applyAlignment="1">
      <alignment horizontal="center"/>
    </xf>
    <xf numFmtId="2" fontId="15" fillId="0" borderId="44" xfId="3" applyNumberFormat="1" applyFont="1" applyBorder="1" applyAlignment="1">
      <alignment horizontal="center"/>
    </xf>
    <xf numFmtId="0" fontId="15" fillId="0" borderId="46" xfId="3" applyFont="1" applyBorder="1"/>
    <xf numFmtId="0" fontId="15" fillId="0" borderId="43" xfId="3" applyFont="1" applyBorder="1"/>
    <xf numFmtId="0" fontId="15" fillId="0" borderId="44" xfId="3" applyFont="1" applyBorder="1"/>
    <xf numFmtId="0" fontId="15" fillId="0" borderId="44" xfId="3" applyFont="1" applyBorder="1" applyAlignment="1">
      <alignment horizontal="right"/>
    </xf>
    <xf numFmtId="0" fontId="15" fillId="0" borderId="44" xfId="3" applyFont="1" applyBorder="1" applyAlignment="1">
      <alignment horizontal="center"/>
    </xf>
    <xf numFmtId="0" fontId="15" fillId="0" borderId="44" xfId="3" applyFont="1" applyFill="1" applyBorder="1" applyAlignment="1">
      <alignment horizontal="right"/>
    </xf>
    <xf numFmtId="9" fontId="69" fillId="0" borderId="44" xfId="3" applyNumberFormat="1" applyFont="1" applyBorder="1"/>
    <xf numFmtId="9" fontId="15" fillId="0" borderId="45" xfId="3" applyNumberFormat="1" applyFont="1" applyBorder="1"/>
    <xf numFmtId="3" fontId="15" fillId="0" borderId="44" xfId="3" applyNumberFormat="1" applyFont="1" applyBorder="1"/>
    <xf numFmtId="168" fontId="28" fillId="0" borderId="44" xfId="13" applyNumberFormat="1" applyFont="1" applyBorder="1"/>
    <xf numFmtId="168" fontId="15" fillId="0" borderId="44" xfId="3" applyNumberFormat="1" applyFont="1" applyBorder="1"/>
    <xf numFmtId="168" fontId="15" fillId="0" borderId="45" xfId="3" applyNumberFormat="1" applyFont="1" applyBorder="1"/>
    <xf numFmtId="168" fontId="32" fillId="0" borderId="44" xfId="3" applyNumberFormat="1" applyFont="1" applyFill="1" applyBorder="1"/>
    <xf numFmtId="168" fontId="14" fillId="0" borderId="44" xfId="3" applyNumberFormat="1" applyFont="1" applyBorder="1"/>
    <xf numFmtId="168" fontId="32" fillId="0" borderId="45" xfId="3" applyNumberFormat="1" applyFont="1" applyFill="1" applyBorder="1"/>
    <xf numFmtId="168" fontId="15" fillId="0" borderId="44" xfId="13" applyNumberFormat="1" applyFont="1" applyBorder="1"/>
    <xf numFmtId="0" fontId="15" fillId="0" borderId="45" xfId="3" applyFont="1" applyBorder="1"/>
    <xf numFmtId="168" fontId="28" fillId="0" borderId="44" xfId="3" applyNumberFormat="1" applyFont="1" applyFill="1" applyBorder="1"/>
    <xf numFmtId="168" fontId="14" fillId="0" borderId="44" xfId="13" applyNumberFormat="1" applyFont="1" applyFill="1" applyBorder="1"/>
    <xf numFmtId="168" fontId="15" fillId="0" borderId="44" xfId="13" applyNumberFormat="1" applyFont="1" applyFill="1" applyBorder="1"/>
    <xf numFmtId="0" fontId="15" fillId="0" borderId="47" xfId="3" applyFont="1" applyFill="1" applyBorder="1" applyAlignment="1">
      <alignment horizontal="right"/>
    </xf>
    <xf numFmtId="168" fontId="14" fillId="0" borderId="47" xfId="13" applyNumberFormat="1" applyFont="1" applyFill="1" applyBorder="1"/>
    <xf numFmtId="168" fontId="14" fillId="0" borderId="48" xfId="13" applyNumberFormat="1" applyFont="1" applyFill="1" applyBorder="1"/>
    <xf numFmtId="0" fontId="15" fillId="0" borderId="49" xfId="3" applyFont="1" applyBorder="1"/>
    <xf numFmtId="0" fontId="15" fillId="0" borderId="50" xfId="3" applyFont="1" applyBorder="1"/>
    <xf numFmtId="0" fontId="15" fillId="0" borderId="50" xfId="3" applyFont="1" applyBorder="1" applyAlignment="1">
      <alignment horizontal="right"/>
    </xf>
    <xf numFmtId="0" fontId="15" fillId="0" borderId="50" xfId="3" applyFont="1" applyBorder="1" applyAlignment="1">
      <alignment horizontal="center"/>
    </xf>
    <xf numFmtId="49" fontId="15" fillId="0" borderId="50" xfId="3" applyNumberFormat="1" applyFont="1" applyBorder="1" applyAlignment="1">
      <alignment horizontal="center" vertical="justify" wrapText="1"/>
    </xf>
    <xf numFmtId="49" fontId="15" fillId="0" borderId="51" xfId="3" applyNumberFormat="1" applyFont="1" applyBorder="1" applyAlignment="1">
      <alignment horizontal="center" vertical="justify" wrapText="1"/>
    </xf>
    <xf numFmtId="168" fontId="14" fillId="0" borderId="47" xfId="13" applyNumberFormat="1" applyFont="1" applyFill="1" applyBorder="1" applyAlignment="1">
      <alignment horizontal="center"/>
    </xf>
    <xf numFmtId="168" fontId="28" fillId="0" borderId="44" xfId="3" applyNumberFormat="1" applyFont="1" applyBorder="1" applyAlignment="1">
      <alignment horizontal="center"/>
    </xf>
    <xf numFmtId="164" fontId="28" fillId="0" borderId="44" xfId="13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24" xfId="0" applyFont="1" applyBorder="1"/>
    <xf numFmtId="0" fontId="15" fillId="0" borderId="16" xfId="0" applyFont="1" applyBorder="1" applyAlignment="1">
      <alignment horizontal="left" vertical="center" wrapText="1"/>
    </xf>
    <xf numFmtId="4" fontId="15" fillId="0" borderId="16" xfId="0" applyNumberFormat="1" applyFont="1" applyBorder="1" applyAlignment="1">
      <alignment horizontal="right"/>
    </xf>
    <xf numFmtId="0" fontId="81" fillId="0" borderId="29" xfId="3" applyFont="1" applyBorder="1" applyProtection="1">
      <protection locked="0"/>
    </xf>
    <xf numFmtId="0" fontId="81" fillId="0" borderId="31" xfId="3" applyFont="1" applyBorder="1" applyProtection="1">
      <protection locked="0"/>
    </xf>
    <xf numFmtId="0" fontId="81" fillId="0" borderId="0" xfId="0" applyFont="1"/>
    <xf numFmtId="0" fontId="81" fillId="0" borderId="0" xfId="0" applyFont="1" applyBorder="1"/>
    <xf numFmtId="165" fontId="82" fillId="0" borderId="3" xfId="0" applyNumberFormat="1" applyFont="1" applyBorder="1" applyAlignment="1">
      <alignment horizontal="center"/>
    </xf>
    <xf numFmtId="0" fontId="82" fillId="0" borderId="22" xfId="0" applyFont="1" applyBorder="1" applyAlignment="1">
      <alignment horizontal="center"/>
    </xf>
    <xf numFmtId="2" fontId="82" fillId="0" borderId="3" xfId="0" applyNumberFormat="1" applyFont="1" applyBorder="1"/>
    <xf numFmtId="165" fontId="82" fillId="0" borderId="3" xfId="0" applyNumberFormat="1" applyFont="1" applyBorder="1"/>
    <xf numFmtId="165" fontId="82" fillId="3" borderId="3" xfId="0" applyNumberFormat="1" applyFont="1" applyFill="1" applyBorder="1" applyAlignment="1">
      <alignment horizontal="right"/>
    </xf>
    <xf numFmtId="165" fontId="82" fillId="0" borderId="3" xfId="0" applyNumberFormat="1" applyFont="1" applyBorder="1" applyAlignment="1">
      <alignment horizontal="right"/>
    </xf>
    <xf numFmtId="3" fontId="82" fillId="0" borderId="44" xfId="3" applyNumberFormat="1" applyFont="1" applyBorder="1"/>
    <xf numFmtId="168" fontId="82" fillId="0" borderId="44" xfId="3" applyNumberFormat="1" applyFont="1" applyFill="1" applyBorder="1"/>
    <xf numFmtId="2" fontId="82" fillId="0" borderId="3" xfId="0" applyNumberFormat="1" applyFont="1" applyBorder="1" applyAlignment="1">
      <alignment horizontal="center"/>
    </xf>
    <xf numFmtId="164" fontId="0" fillId="0" borderId="0" xfId="13" applyFont="1"/>
    <xf numFmtId="0" fontId="14" fillId="2" borderId="5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164" fontId="81" fillId="0" borderId="12" xfId="11" applyFont="1" applyFill="1" applyBorder="1" applyAlignment="1" applyProtection="1">
      <alignment horizontal="center" vertical="center"/>
      <protection locked="0"/>
    </xf>
    <xf numFmtId="164" fontId="81" fillId="0" borderId="13" xfId="11" applyFont="1" applyFill="1" applyBorder="1" applyAlignment="1" applyProtection="1">
      <alignment horizontal="center" vertical="center"/>
      <protection locked="0"/>
    </xf>
    <xf numFmtId="164" fontId="15" fillId="0" borderId="0" xfId="0" applyNumberFormat="1" applyFont="1" applyBorder="1"/>
    <xf numFmtId="165" fontId="28" fillId="0" borderId="3" xfId="3" applyNumberFormat="1" applyFont="1" applyBorder="1" applyAlignment="1">
      <alignment horizontal="right"/>
    </xf>
    <xf numFmtId="2" fontId="15" fillId="0" borderId="3" xfId="0" applyNumberFormat="1" applyFont="1" applyBorder="1" applyAlignment="1">
      <alignment horizontal="right"/>
    </xf>
    <xf numFmtId="0" fontId="15" fillId="8" borderId="3" xfId="0" applyFont="1" applyFill="1" applyBorder="1"/>
    <xf numFmtId="0" fontId="15" fillId="8" borderId="3" xfId="0" applyFont="1" applyFill="1" applyBorder="1" applyAlignment="1">
      <alignment horizontal="center"/>
    </xf>
    <xf numFmtId="165" fontId="15" fillId="8" borderId="3" xfId="0" applyNumberFormat="1" applyFont="1" applyFill="1" applyBorder="1"/>
    <xf numFmtId="2" fontId="15" fillId="8" borderId="3" xfId="0" applyNumberFormat="1" applyFont="1" applyFill="1" applyBorder="1"/>
    <xf numFmtId="164" fontId="28" fillId="8" borderId="4" xfId="13" applyFont="1" applyFill="1" applyBorder="1"/>
    <xf numFmtId="164" fontId="28" fillId="8" borderId="4" xfId="13" applyFont="1" applyFill="1" applyBorder="1" applyAlignment="1">
      <alignment horizontal="right"/>
    </xf>
    <xf numFmtId="0" fontId="79" fillId="0" borderId="0" xfId="0" applyFont="1" applyAlignment="1">
      <alignment horizontal="center"/>
    </xf>
    <xf numFmtId="0" fontId="36" fillId="0" borderId="0" xfId="0" applyFont="1" applyBorder="1" applyAlignment="1"/>
    <xf numFmtId="39" fontId="20" fillId="4" borderId="35" xfId="0" applyNumberFormat="1" applyFont="1" applyFill="1" applyBorder="1" applyAlignment="1">
      <alignment wrapText="1"/>
    </xf>
    <xf numFmtId="0" fontId="5" fillId="0" borderId="0" xfId="0" applyFont="1" applyAlignment="1" applyProtection="1">
      <protection locked="0"/>
    </xf>
    <xf numFmtId="0" fontId="26" fillId="0" borderId="0" xfId="0" applyFont="1" applyAlignment="1" applyProtection="1">
      <protection locked="0"/>
    </xf>
    <xf numFmtId="0" fontId="33" fillId="0" borderId="0" xfId="0" applyFont="1"/>
    <xf numFmtId="40" fontId="0" fillId="0" borderId="0" xfId="0" applyNumberFormat="1"/>
    <xf numFmtId="40" fontId="0" fillId="0" borderId="0" xfId="13" applyNumberFormat="1" applyFont="1"/>
    <xf numFmtId="0" fontId="15" fillId="0" borderId="0" xfId="0" applyFont="1" applyAlignment="1">
      <alignment horizontal="center"/>
    </xf>
    <xf numFmtId="0" fontId="15" fillId="7" borderId="3" xfId="0" applyFont="1" applyFill="1" applyBorder="1" applyAlignment="1">
      <alignment horizontal="center"/>
    </xf>
    <xf numFmtId="0" fontId="15" fillId="8" borderId="3" xfId="0" applyFont="1" applyFill="1" applyBorder="1" applyAlignment="1">
      <alignment wrapText="1"/>
    </xf>
    <xf numFmtId="164" fontId="83" fillId="8" borderId="4" xfId="13" applyFont="1" applyFill="1" applyBorder="1" applyAlignment="1">
      <alignment horizontal="right"/>
    </xf>
    <xf numFmtId="0" fontId="28" fillId="8" borderId="3" xfId="0" applyFont="1" applyFill="1" applyBorder="1" applyAlignment="1">
      <alignment horizontal="center"/>
    </xf>
    <xf numFmtId="0" fontId="28" fillId="8" borderId="3" xfId="0" applyFont="1" applyFill="1" applyBorder="1"/>
    <xf numFmtId="0" fontId="83" fillId="8" borderId="3" xfId="0" applyFont="1" applyFill="1" applyBorder="1" applyAlignment="1">
      <alignment horizontal="center"/>
    </xf>
    <xf numFmtId="0" fontId="83" fillId="8" borderId="3" xfId="0" applyFont="1" applyFill="1" applyBorder="1" applyAlignment="1">
      <alignment wrapText="1"/>
    </xf>
    <xf numFmtId="0" fontId="83" fillId="8" borderId="3" xfId="0" applyFont="1" applyFill="1" applyBorder="1"/>
    <xf numFmtId="164" fontId="14" fillId="2" borderId="52" xfId="13" applyFont="1" applyFill="1" applyBorder="1" applyAlignment="1">
      <alignment horizontal="center" vertical="center" wrapText="1"/>
    </xf>
    <xf numFmtId="0" fontId="15" fillId="0" borderId="3" xfId="1" applyFont="1" applyFill="1" applyBorder="1"/>
    <xf numFmtId="3" fontId="1" fillId="0" borderId="0" xfId="3" applyNumberFormat="1"/>
    <xf numFmtId="0" fontId="4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164" fontId="14" fillId="2" borderId="53" xfId="13" applyFont="1" applyFill="1" applyBorder="1" applyAlignment="1">
      <alignment horizontal="center" vertical="center" wrapText="1"/>
    </xf>
    <xf numFmtId="10" fontId="74" fillId="0" borderId="3" xfId="3" applyNumberFormat="1" applyFont="1" applyBorder="1" applyAlignment="1">
      <alignment horizontal="center"/>
    </xf>
    <xf numFmtId="164" fontId="15" fillId="7" borderId="4" xfId="13" applyFont="1" applyFill="1" applyBorder="1" applyAlignment="1">
      <alignment horizontal="right"/>
    </xf>
    <xf numFmtId="164" fontId="28" fillId="7" borderId="4" xfId="13" applyFont="1" applyFill="1" applyBorder="1"/>
    <xf numFmtId="164" fontId="28" fillId="7" borderId="4" xfId="13" applyFont="1" applyFill="1" applyBorder="1" applyAlignment="1">
      <alignment horizontal="right"/>
    </xf>
    <xf numFmtId="43" fontId="27" fillId="0" borderId="0" xfId="1" applyNumberFormat="1" applyFill="1"/>
    <xf numFmtId="43" fontId="0" fillId="0" borderId="0" xfId="0" applyNumberFormat="1"/>
    <xf numFmtId="0" fontId="14" fillId="0" borderId="3" xfId="0" applyFont="1" applyBorder="1" applyAlignment="1">
      <alignment horizontal="right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3" xfId="3" applyFont="1" applyBorder="1" applyAlignment="1">
      <alignment horizontal="center"/>
    </xf>
    <xf numFmtId="0" fontId="14" fillId="0" borderId="3" xfId="3" applyFont="1" applyBorder="1" applyAlignment="1">
      <alignment horizontal="center"/>
    </xf>
    <xf numFmtId="0" fontId="33" fillId="0" borderId="3" xfId="0" applyFont="1" applyFill="1" applyBorder="1" applyAlignment="1">
      <alignment horizontal="center" vertical="center"/>
    </xf>
    <xf numFmtId="0" fontId="15" fillId="0" borderId="63" xfId="0" applyFont="1" applyBorder="1" applyAlignment="1">
      <alignment horizontal="center"/>
    </xf>
    <xf numFmtId="4" fontId="15" fillId="0" borderId="64" xfId="0" applyNumberFormat="1" applyFont="1" applyBorder="1" applyAlignment="1">
      <alignment horizontal="right"/>
    </xf>
    <xf numFmtId="0" fontId="15" fillId="0" borderId="63" xfId="0" applyFont="1" applyFill="1" applyBorder="1" applyAlignment="1">
      <alignment horizontal="center"/>
    </xf>
    <xf numFmtId="0" fontId="15" fillId="0" borderId="65" xfId="0" applyFont="1" applyFill="1" applyBorder="1" applyAlignment="1">
      <alignment horizontal="center"/>
    </xf>
    <xf numFmtId="0" fontId="14" fillId="0" borderId="66" xfId="0" applyFont="1" applyBorder="1" applyAlignment="1">
      <alignment horizontal="center"/>
    </xf>
    <xf numFmtId="4" fontId="14" fillId="6" borderId="66" xfId="0" applyNumberFormat="1" applyFont="1" applyFill="1" applyBorder="1" applyAlignment="1">
      <alignment horizontal="right"/>
    </xf>
    <xf numFmtId="4" fontId="14" fillId="6" borderId="67" xfId="0" applyNumberFormat="1" applyFont="1" applyFill="1" applyBorder="1"/>
    <xf numFmtId="0" fontId="0" fillId="0" borderId="2" xfId="0" applyBorder="1" applyAlignment="1">
      <alignment horizontal="center" vertical="center" wrapText="1"/>
    </xf>
    <xf numFmtId="10" fontId="15" fillId="0" borderId="2" xfId="0" applyNumberFormat="1" applyFont="1" applyBorder="1"/>
    <xf numFmtId="10" fontId="14" fillId="0" borderId="2" xfId="0" applyNumberFormat="1" applyFont="1" applyBorder="1"/>
    <xf numFmtId="9" fontId="14" fillId="0" borderId="2" xfId="0" applyNumberFormat="1" applyFont="1" applyBorder="1"/>
    <xf numFmtId="0" fontId="14" fillId="2" borderId="74" xfId="0" applyFont="1" applyFill="1" applyBorder="1" applyAlignment="1">
      <alignment horizontal="center"/>
    </xf>
    <xf numFmtId="0" fontId="14" fillId="0" borderId="73" xfId="0" applyFont="1" applyFill="1" applyBorder="1" applyAlignment="1">
      <alignment horizontal="center" vertical="center" wrapText="1"/>
    </xf>
    <xf numFmtId="0" fontId="14" fillId="0" borderId="74" xfId="0" applyFont="1" applyFill="1" applyBorder="1" applyAlignment="1">
      <alignment horizontal="center"/>
    </xf>
    <xf numFmtId="0" fontId="15" fillId="0" borderId="73" xfId="0" applyFont="1" applyFill="1" applyBorder="1" applyAlignment="1">
      <alignment horizontal="center" vertical="center" wrapText="1"/>
    </xf>
    <xf numFmtId="0" fontId="15" fillId="0" borderId="73" xfId="0" applyFont="1" applyBorder="1" applyAlignment="1">
      <alignment horizontal="center"/>
    </xf>
    <xf numFmtId="164" fontId="15" fillId="0" borderId="74" xfId="0" applyNumberFormat="1" applyFont="1" applyBorder="1"/>
    <xf numFmtId="164" fontId="14" fillId="0" borderId="74" xfId="11" applyFont="1" applyBorder="1"/>
    <xf numFmtId="0" fontId="15" fillId="0" borderId="73" xfId="0" applyFont="1" applyFill="1" applyBorder="1" applyAlignment="1">
      <alignment horizontal="center"/>
    </xf>
    <xf numFmtId="164" fontId="14" fillId="0" borderId="74" xfId="8" applyFont="1" applyBorder="1"/>
    <xf numFmtId="4" fontId="70" fillId="4" borderId="74" xfId="8" applyNumberFormat="1" applyFont="1" applyFill="1" applyBorder="1"/>
    <xf numFmtId="4" fontId="14" fillId="0" borderId="74" xfId="8" applyNumberFormat="1" applyFont="1" applyFill="1" applyBorder="1"/>
    <xf numFmtId="168" fontId="14" fillId="0" borderId="74" xfId="8" applyNumberFormat="1" applyFont="1" applyBorder="1"/>
    <xf numFmtId="168" fontId="14" fillId="0" borderId="74" xfId="9" applyNumberFormat="1" applyFont="1" applyBorder="1"/>
    <xf numFmtId="4" fontId="14" fillId="0" borderId="74" xfId="9" applyNumberFormat="1" applyFont="1" applyBorder="1"/>
    <xf numFmtId="164" fontId="14" fillId="0" borderId="74" xfId="9" applyFont="1" applyBorder="1"/>
    <xf numFmtId="0" fontId="15" fillId="0" borderId="76" xfId="0" applyFont="1" applyBorder="1" applyAlignment="1"/>
    <xf numFmtId="168" fontId="14" fillId="0" borderId="76" xfId="0" applyNumberFormat="1" applyFont="1" applyBorder="1" applyAlignment="1"/>
    <xf numFmtId="164" fontId="70" fillId="4" borderId="76" xfId="0" applyNumberFormat="1" applyFont="1" applyFill="1" applyBorder="1"/>
    <xf numFmtId="164" fontId="70" fillId="4" borderId="77" xfId="0" applyNumberFormat="1" applyFont="1" applyFill="1" applyBorder="1"/>
    <xf numFmtId="0" fontId="14" fillId="2" borderId="83" xfId="0" applyFont="1" applyFill="1" applyBorder="1" applyAlignment="1">
      <alignment horizontal="center"/>
    </xf>
    <xf numFmtId="0" fontId="14" fillId="2" borderId="84" xfId="0" applyFont="1" applyFill="1" applyBorder="1" applyAlignment="1">
      <alignment horizontal="center"/>
    </xf>
    <xf numFmtId="0" fontId="15" fillId="0" borderId="85" xfId="0" applyFont="1" applyBorder="1" applyAlignment="1">
      <alignment horizontal="center"/>
    </xf>
    <xf numFmtId="4" fontId="15" fillId="0" borderId="74" xfId="0" applyNumberFormat="1" applyFont="1" applyBorder="1"/>
    <xf numFmtId="0" fontId="15" fillId="7" borderId="73" xfId="0" applyFont="1" applyFill="1" applyBorder="1" applyAlignment="1">
      <alignment horizontal="center"/>
    </xf>
    <xf numFmtId="4" fontId="70" fillId="4" borderId="89" xfId="0" applyNumberFormat="1" applyFont="1" applyFill="1" applyBorder="1" applyAlignment="1">
      <alignment horizontal="center"/>
    </xf>
    <xf numFmtId="4" fontId="70" fillId="4" borderId="77" xfId="0" applyNumberFormat="1" applyFont="1" applyFill="1" applyBorder="1"/>
    <xf numFmtId="0" fontId="15" fillId="0" borderId="0" xfId="3" applyFont="1" applyBorder="1"/>
    <xf numFmtId="0" fontId="37" fillId="0" borderId="72" xfId="3" applyFont="1" applyBorder="1" applyAlignment="1">
      <alignment horizontal="center"/>
    </xf>
    <xf numFmtId="0" fontId="14" fillId="0" borderId="97" xfId="3" applyFont="1" applyBorder="1" applyAlignment="1">
      <alignment horizontal="center"/>
    </xf>
    <xf numFmtId="0" fontId="15" fillId="0" borderId="98" xfId="3" applyFont="1" applyBorder="1"/>
    <xf numFmtId="0" fontId="37" fillId="0" borderId="99" xfId="3" applyFont="1" applyBorder="1" applyAlignment="1">
      <alignment horizontal="center"/>
    </xf>
    <xf numFmtId="0" fontId="14" fillId="0" borderId="99" xfId="3" applyFont="1" applyBorder="1" applyAlignment="1">
      <alignment horizontal="right"/>
    </xf>
    <xf numFmtId="168" fontId="68" fillId="0" borderId="99" xfId="3" applyNumberFormat="1" applyFont="1" applyBorder="1" applyAlignment="1">
      <alignment horizontal="center"/>
    </xf>
    <xf numFmtId="164" fontId="68" fillId="4" borderId="99" xfId="13" applyFont="1" applyFill="1" applyBorder="1" applyAlignment="1">
      <alignment horizontal="center"/>
    </xf>
    <xf numFmtId="0" fontId="37" fillId="0" borderId="100" xfId="3" applyFont="1" applyBorder="1" applyAlignment="1">
      <alignment horizontal="center"/>
    </xf>
    <xf numFmtId="0" fontId="37" fillId="0" borderId="101" xfId="3" applyFont="1" applyBorder="1" applyAlignment="1">
      <alignment horizontal="center"/>
    </xf>
    <xf numFmtId="0" fontId="14" fillId="2" borderId="94" xfId="3" applyFont="1" applyFill="1" applyBorder="1" applyAlignment="1">
      <alignment vertical="center"/>
    </xf>
    <xf numFmtId="0" fontId="14" fillId="2" borderId="95" xfId="3" applyFont="1" applyFill="1" applyBorder="1" applyAlignment="1">
      <alignment vertical="center"/>
    </xf>
    <xf numFmtId="164" fontId="67" fillId="0" borderId="103" xfId="13" applyFont="1" applyBorder="1" applyAlignment="1">
      <alignment horizontal="center"/>
    </xf>
    <xf numFmtId="164" fontId="68" fillId="4" borderId="104" xfId="13" applyFont="1" applyFill="1" applyBorder="1" applyAlignment="1">
      <alignment horizontal="center"/>
    </xf>
    <xf numFmtId="0" fontId="54" fillId="0" borderId="0" xfId="0" applyFont="1" applyAlignment="1"/>
    <xf numFmtId="0" fontId="55" fillId="0" borderId="0" xfId="0" applyFont="1" applyBorder="1" applyAlignment="1"/>
    <xf numFmtId="0" fontId="41" fillId="8" borderId="22" xfId="0" applyFont="1" applyFill="1" applyBorder="1"/>
    <xf numFmtId="0" fontId="14" fillId="2" borderId="105" xfId="0" applyFont="1" applyFill="1" applyBorder="1"/>
    <xf numFmtId="0" fontId="14" fillId="2" borderId="106" xfId="0" applyFont="1" applyFill="1" applyBorder="1"/>
    <xf numFmtId="0" fontId="15" fillId="0" borderId="73" xfId="0" applyFont="1" applyBorder="1"/>
    <xf numFmtId="2" fontId="15" fillId="0" borderId="74" xfId="0" applyNumberFormat="1" applyFont="1" applyBorder="1"/>
    <xf numFmtId="2" fontId="15" fillId="0" borderId="74" xfId="3" applyNumberFormat="1" applyFont="1" applyBorder="1" applyAlignment="1">
      <alignment horizontal="right"/>
    </xf>
    <xf numFmtId="0" fontId="14" fillId="0" borderId="73" xfId="0" applyFont="1" applyBorder="1" applyAlignment="1">
      <alignment horizontal="right"/>
    </xf>
    <xf numFmtId="2" fontId="14" fillId="0" borderId="74" xfId="0" applyNumberFormat="1" applyFont="1" applyBorder="1"/>
    <xf numFmtId="0" fontId="14" fillId="2" borderId="73" xfId="0" applyFont="1" applyFill="1" applyBorder="1"/>
    <xf numFmtId="0" fontId="15" fillId="0" borderId="73" xfId="0" applyFont="1" applyBorder="1" applyAlignment="1">
      <alignment horizontal="left" vertical="center" wrapText="1"/>
    </xf>
    <xf numFmtId="0" fontId="15" fillId="8" borderId="73" xfId="0" applyFont="1" applyFill="1" applyBorder="1"/>
    <xf numFmtId="2" fontId="15" fillId="8" borderId="74" xfId="0" applyNumberFormat="1" applyFont="1" applyFill="1" applyBorder="1"/>
    <xf numFmtId="0" fontId="15" fillId="0" borderId="73" xfId="0" applyFont="1" applyBorder="1" applyAlignment="1">
      <alignment horizontal="left" wrapText="1"/>
    </xf>
    <xf numFmtId="0" fontId="15" fillId="0" borderId="74" xfId="0" applyFont="1" applyBorder="1"/>
    <xf numFmtId="0" fontId="15" fillId="0" borderId="107" xfId="0" applyFont="1" applyBorder="1"/>
    <xf numFmtId="2" fontId="14" fillId="4" borderId="108" xfId="0" applyNumberFormat="1" applyFont="1" applyFill="1" applyBorder="1" applyAlignment="1">
      <alignment horizontal="center"/>
    </xf>
    <xf numFmtId="0" fontId="0" fillId="0" borderId="71" xfId="0" applyBorder="1"/>
    <xf numFmtId="0" fontId="0" fillId="0" borderId="72" xfId="0" applyBorder="1"/>
    <xf numFmtId="0" fontId="27" fillId="0" borderId="71" xfId="0" applyFont="1" applyBorder="1"/>
    <xf numFmtId="0" fontId="2" fillId="0" borderId="109" xfId="0" applyFont="1" applyBorder="1"/>
    <xf numFmtId="0" fontId="35" fillId="0" borderId="100" xfId="0" applyFont="1" applyBorder="1"/>
    <xf numFmtId="0" fontId="0" fillId="0" borderId="100" xfId="0" applyBorder="1"/>
    <xf numFmtId="0" fontId="0" fillId="0" borderId="101" xfId="0" applyBorder="1"/>
    <xf numFmtId="2" fontId="15" fillId="0" borderId="74" xfId="0" applyNumberFormat="1" applyFont="1" applyBorder="1" applyAlignment="1">
      <alignment horizontal="right" vertical="center" wrapText="1"/>
    </xf>
    <xf numFmtId="0" fontId="31" fillId="0" borderId="54" xfId="0" applyFont="1" applyBorder="1"/>
    <xf numFmtId="0" fontId="14" fillId="2" borderId="71" xfId="0" applyFont="1" applyFill="1" applyBorder="1"/>
    <xf numFmtId="0" fontId="14" fillId="2" borderId="72" xfId="0" applyFont="1" applyFill="1" applyBorder="1"/>
    <xf numFmtId="0" fontId="14" fillId="2" borderId="22" xfId="0" applyFont="1" applyFill="1" applyBorder="1"/>
    <xf numFmtId="2" fontId="15" fillId="0" borderId="74" xfId="0" applyNumberFormat="1" applyFont="1" applyBorder="1" applyAlignment="1">
      <alignment horizontal="right"/>
    </xf>
    <xf numFmtId="2" fontId="14" fillId="0" borderId="74" xfId="0" applyNumberFormat="1" applyFont="1" applyBorder="1" applyAlignment="1">
      <alignment horizontal="right"/>
    </xf>
    <xf numFmtId="2" fontId="15" fillId="0" borderId="74" xfId="0" applyNumberFormat="1" applyFont="1" applyBorder="1" applyAlignment="1">
      <alignment horizontal="center"/>
    </xf>
    <xf numFmtId="0" fontId="15" fillId="0" borderId="73" xfId="0" applyFont="1" applyBorder="1" applyAlignment="1">
      <alignment horizontal="right"/>
    </xf>
    <xf numFmtId="0" fontId="15" fillId="0" borderId="73" xfId="0" applyFont="1" applyBorder="1" applyAlignment="1">
      <alignment horizontal="left"/>
    </xf>
    <xf numFmtId="2" fontId="15" fillId="0" borderId="108" xfId="0" applyNumberFormat="1" applyFont="1" applyBorder="1" applyAlignment="1">
      <alignment horizontal="right"/>
    </xf>
    <xf numFmtId="0" fontId="15" fillId="0" borderId="106" xfId="0" applyFont="1" applyBorder="1"/>
    <xf numFmtId="0" fontId="36" fillId="0" borderId="4" xfId="0" applyFont="1" applyBorder="1" applyAlignment="1"/>
    <xf numFmtId="0" fontId="36" fillId="0" borderId="22" xfId="0" applyFont="1" applyBorder="1" applyAlignment="1"/>
    <xf numFmtId="0" fontId="31" fillId="0" borderId="29" xfId="0" applyFont="1" applyBorder="1"/>
    <xf numFmtId="0" fontId="31" fillId="0" borderId="31" xfId="0" applyFont="1" applyBorder="1"/>
    <xf numFmtId="39" fontId="15" fillId="0" borderId="74" xfId="0" applyNumberFormat="1" applyFont="1" applyFill="1" applyBorder="1" applyAlignment="1">
      <alignment horizontal="right"/>
    </xf>
    <xf numFmtId="0" fontId="82" fillId="0" borderId="73" xfId="0" applyFont="1" applyBorder="1"/>
    <xf numFmtId="2" fontId="82" fillId="0" borderId="74" xfId="0" applyNumberFormat="1" applyFont="1" applyBorder="1"/>
    <xf numFmtId="164" fontId="14" fillId="0" borderId="74" xfId="0" applyNumberFormat="1" applyFont="1" applyFill="1" applyBorder="1" applyAlignment="1"/>
    <xf numFmtId="39" fontId="14" fillId="0" borderId="74" xfId="0" applyNumberFormat="1" applyFont="1" applyFill="1" applyBorder="1" applyAlignment="1">
      <alignment horizontal="center"/>
    </xf>
    <xf numFmtId="0" fontId="15" fillId="0" borderId="71" xfId="0" applyFont="1" applyBorder="1" applyAlignment="1">
      <alignment horizontal="left"/>
    </xf>
    <xf numFmtId="2" fontId="15" fillId="0" borderId="72" xfId="0" applyNumberFormat="1" applyFont="1" applyBorder="1" applyAlignment="1">
      <alignment horizontal="right"/>
    </xf>
    <xf numFmtId="2" fontId="14" fillId="0" borderId="72" xfId="0" applyNumberFormat="1" applyFont="1" applyBorder="1" applyAlignment="1">
      <alignment horizontal="center"/>
    </xf>
    <xf numFmtId="0" fontId="14" fillId="0" borderId="71" xfId="0" applyFont="1" applyBorder="1" applyAlignment="1">
      <alignment horizontal="center"/>
    </xf>
    <xf numFmtId="2" fontId="14" fillId="0" borderId="72" xfId="0" applyNumberFormat="1" applyFont="1" applyBorder="1" applyAlignment="1">
      <alignment horizontal="right"/>
    </xf>
    <xf numFmtId="0" fontId="36" fillId="0" borderId="71" xfId="0" applyFont="1" applyBorder="1" applyAlignment="1">
      <alignment horizontal="center"/>
    </xf>
    <xf numFmtId="0" fontId="36" fillId="0" borderId="72" xfId="0" applyFont="1" applyBorder="1" applyAlignment="1">
      <alignment horizontal="center"/>
    </xf>
    <xf numFmtId="0" fontId="15" fillId="0" borderId="22" xfId="0" applyFont="1" applyBorder="1"/>
    <xf numFmtId="0" fontId="41" fillId="0" borderId="22" xfId="0" applyFont="1" applyBorder="1"/>
    <xf numFmtId="0" fontId="31" fillId="0" borderId="54" xfId="0" applyFont="1" applyBorder="1" applyProtection="1">
      <protection locked="0"/>
    </xf>
    <xf numFmtId="0" fontId="14" fillId="2" borderId="74" xfId="0" applyFont="1" applyFill="1" applyBorder="1"/>
    <xf numFmtId="0" fontId="15" fillId="0" borderId="74" xfId="0" applyFont="1" applyBorder="1" applyAlignment="1">
      <alignment horizontal="right"/>
    </xf>
    <xf numFmtId="2" fontId="14" fillId="4" borderId="74" xfId="0" applyNumberFormat="1" applyFont="1" applyFill="1" applyBorder="1" applyAlignment="1">
      <alignment horizontal="center"/>
    </xf>
    <xf numFmtId="0" fontId="19" fillId="0" borderId="107" xfId="0" applyFont="1" applyBorder="1"/>
    <xf numFmtId="0" fontId="19" fillId="0" borderId="108" xfId="0" applyFont="1" applyBorder="1"/>
    <xf numFmtId="0" fontId="15" fillId="0" borderId="35" xfId="0" applyFont="1" applyBorder="1"/>
    <xf numFmtId="0" fontId="41" fillId="0" borderId="17" xfId="0" applyFont="1" applyBorder="1"/>
    <xf numFmtId="0" fontId="15" fillId="0" borderId="74" xfId="0" applyFont="1" applyBorder="1" applyAlignment="1">
      <alignment horizontal="center"/>
    </xf>
    <xf numFmtId="0" fontId="19" fillId="0" borderId="71" xfId="0" applyFont="1" applyBorder="1"/>
    <xf numFmtId="0" fontId="19" fillId="0" borderId="72" xfId="0" applyFont="1" applyBorder="1"/>
    <xf numFmtId="0" fontId="40" fillId="0" borderId="100" xfId="0" applyFont="1" applyBorder="1"/>
    <xf numFmtId="0" fontId="14" fillId="2" borderId="105" xfId="0" applyFont="1" applyFill="1" applyBorder="1" applyAlignment="1">
      <alignment horizontal="center" vertical="center"/>
    </xf>
    <xf numFmtId="0" fontId="14" fillId="2" borderId="106" xfId="0" applyFont="1" applyFill="1" applyBorder="1" applyAlignment="1">
      <alignment horizontal="center" vertical="center"/>
    </xf>
    <xf numFmtId="0" fontId="14" fillId="2" borderId="73" xfId="0" applyFont="1" applyFill="1" applyBorder="1" applyAlignment="1">
      <alignment horizontal="center" vertical="center"/>
    </xf>
    <xf numFmtId="0" fontId="14" fillId="2" borderId="74" xfId="0" applyFont="1" applyFill="1" applyBorder="1" applyAlignment="1">
      <alignment horizontal="center" vertical="center"/>
    </xf>
    <xf numFmtId="0" fontId="14" fillId="4" borderId="0" xfId="0" applyFont="1" applyFill="1" applyBorder="1" applyAlignment="1"/>
    <xf numFmtId="0" fontId="15" fillId="2" borderId="22" xfId="0" applyFont="1" applyFill="1" applyBorder="1"/>
    <xf numFmtId="0" fontId="1" fillId="0" borderId="113" xfId="0" applyFont="1" applyBorder="1"/>
    <xf numFmtId="0" fontId="1" fillId="0" borderId="0" xfId="0" applyFont="1" applyBorder="1"/>
    <xf numFmtId="0" fontId="1" fillId="0" borderId="32" xfId="0" applyFont="1" applyBorder="1"/>
    <xf numFmtId="2" fontId="15" fillId="0" borderId="74" xfId="3" applyNumberFormat="1" applyFont="1" applyBorder="1" applyAlignment="1">
      <alignment horizontal="center"/>
    </xf>
    <xf numFmtId="2" fontId="14" fillId="0" borderId="74" xfId="0" applyNumberFormat="1" applyFont="1" applyBorder="1" applyAlignment="1">
      <alignment horizontal="center"/>
    </xf>
    <xf numFmtId="0" fontId="14" fillId="0" borderId="114" xfId="0" applyFont="1" applyBorder="1" applyAlignment="1">
      <alignment horizontal="center"/>
    </xf>
    <xf numFmtId="2" fontId="14" fillId="0" borderId="115" xfId="0" applyNumberFormat="1" applyFont="1" applyBorder="1" applyAlignment="1">
      <alignment horizontal="center"/>
    </xf>
    <xf numFmtId="2" fontId="14" fillId="0" borderId="74" xfId="6" applyNumberFormat="1" applyFont="1" applyBorder="1" applyAlignment="1">
      <alignment horizontal="center"/>
    </xf>
    <xf numFmtId="0" fontId="1" fillId="0" borderId="71" xfId="0" applyFont="1" applyBorder="1"/>
    <xf numFmtId="10" fontId="0" fillId="0" borderId="0" xfId="0" applyNumberFormat="1" applyBorder="1" applyAlignment="1">
      <alignment horizontal="center" vertical="center"/>
    </xf>
    <xf numFmtId="2" fontId="0" fillId="0" borderId="72" xfId="0" applyNumberFormat="1" applyBorder="1"/>
    <xf numFmtId="0" fontId="2" fillId="0" borderId="100" xfId="0" applyFont="1" applyBorder="1"/>
    <xf numFmtId="0" fontId="57" fillId="0" borderId="100" xfId="0" applyFont="1" applyBorder="1"/>
    <xf numFmtId="10" fontId="0" fillId="0" borderId="100" xfId="0" applyNumberFormat="1" applyBorder="1" applyAlignment="1">
      <alignment horizontal="center" vertical="center"/>
    </xf>
    <xf numFmtId="2" fontId="0" fillId="0" borderId="101" xfId="0" applyNumberFormat="1" applyBorder="1"/>
    <xf numFmtId="0" fontId="14" fillId="0" borderId="73" xfId="0" applyFont="1" applyBorder="1" applyAlignment="1"/>
    <xf numFmtId="0" fontId="58" fillId="0" borderId="100" xfId="0" applyFont="1" applyBorder="1"/>
    <xf numFmtId="0" fontId="14" fillId="4" borderId="35" xfId="0" applyFont="1" applyFill="1" applyBorder="1" applyAlignment="1"/>
    <xf numFmtId="0" fontId="1" fillId="0" borderId="100" xfId="0" applyFont="1" applyBorder="1"/>
    <xf numFmtId="0" fontId="76" fillId="0" borderId="0" xfId="0" applyFont="1" applyBorder="1" applyAlignment="1"/>
    <xf numFmtId="0" fontId="36" fillId="0" borderId="0" xfId="3" applyFont="1" applyBorder="1" applyAlignment="1"/>
    <xf numFmtId="0" fontId="14" fillId="4" borderId="0" xfId="3" applyFont="1" applyFill="1" applyBorder="1" applyAlignment="1"/>
    <xf numFmtId="0" fontId="14" fillId="2" borderId="22" xfId="3" applyFont="1" applyFill="1" applyBorder="1"/>
    <xf numFmtId="0" fontId="1" fillId="0" borderId="22" xfId="3" applyBorder="1"/>
    <xf numFmtId="0" fontId="36" fillId="0" borderId="71" xfId="3" applyFont="1" applyBorder="1" applyAlignment="1"/>
    <xf numFmtId="0" fontId="36" fillId="0" borderId="72" xfId="3" applyFont="1" applyBorder="1" applyAlignment="1"/>
    <xf numFmtId="0" fontId="14" fillId="4" borderId="71" xfId="3" applyFont="1" applyFill="1" applyBorder="1" applyAlignment="1"/>
    <xf numFmtId="0" fontId="14" fillId="4" borderId="72" xfId="3" applyFont="1" applyFill="1" applyBorder="1" applyAlignment="1"/>
    <xf numFmtId="0" fontId="14" fillId="2" borderId="83" xfId="3" applyFont="1" applyFill="1" applyBorder="1"/>
    <xf numFmtId="0" fontId="14" fillId="2" borderId="118" xfId="3" applyFont="1" applyFill="1" applyBorder="1" applyAlignment="1">
      <alignment horizontal="center"/>
    </xf>
    <xf numFmtId="2" fontId="15" fillId="0" borderId="119" xfId="3" applyNumberFormat="1" applyFont="1" applyBorder="1" applyAlignment="1">
      <alignment horizontal="center"/>
    </xf>
    <xf numFmtId="2" fontId="15" fillId="0" borderId="106" xfId="3" applyNumberFormat="1" applyFont="1" applyBorder="1" applyAlignment="1">
      <alignment horizontal="center"/>
    </xf>
    <xf numFmtId="2" fontId="14" fillId="0" borderId="74" xfId="3" applyNumberFormat="1" applyFont="1" applyBorder="1" applyAlignment="1">
      <alignment horizontal="center"/>
    </xf>
    <xf numFmtId="0" fontId="14" fillId="0" borderId="120" xfId="3" applyFont="1" applyBorder="1" applyAlignment="1">
      <alignment horizontal="center"/>
    </xf>
    <xf numFmtId="0" fontId="15" fillId="0" borderId="121" xfId="3" applyFont="1" applyBorder="1"/>
    <xf numFmtId="0" fontId="14" fillId="2" borderId="73" xfId="3" applyFont="1" applyFill="1" applyBorder="1"/>
    <xf numFmtId="0" fontId="14" fillId="2" borderId="74" xfId="3" applyFont="1" applyFill="1" applyBorder="1" applyAlignment="1">
      <alignment horizontal="center"/>
    </xf>
    <xf numFmtId="2" fontId="14" fillId="0" borderId="115" xfId="3" applyNumberFormat="1" applyFont="1" applyBorder="1" applyAlignment="1">
      <alignment horizontal="center"/>
    </xf>
    <xf numFmtId="0" fontId="15" fillId="0" borderId="120" xfId="3" applyFont="1" applyBorder="1"/>
    <xf numFmtId="0" fontId="15" fillId="0" borderId="108" xfId="3" applyFont="1" applyBorder="1"/>
    <xf numFmtId="0" fontId="15" fillId="0" borderId="73" xfId="3" applyFont="1" applyBorder="1" applyAlignment="1">
      <alignment horizontal="right"/>
    </xf>
    <xf numFmtId="0" fontId="15" fillId="0" borderId="107" xfId="3" applyFont="1" applyBorder="1" applyAlignment="1">
      <alignment horizontal="left"/>
    </xf>
    <xf numFmtId="2" fontId="15" fillId="0" borderId="108" xfId="3" applyNumberFormat="1" applyFont="1" applyBorder="1" applyAlignment="1">
      <alignment horizontal="center"/>
    </xf>
    <xf numFmtId="0" fontId="14" fillId="0" borderId="73" xfId="3" applyFont="1" applyBorder="1" applyAlignment="1">
      <alignment horizontal="center"/>
    </xf>
    <xf numFmtId="0" fontId="15" fillId="0" borderId="73" xfId="3" applyFont="1" applyBorder="1"/>
    <xf numFmtId="2" fontId="14" fillId="4" borderId="74" xfId="3" applyNumberFormat="1" applyFont="1" applyFill="1" applyBorder="1" applyAlignment="1">
      <alignment horizontal="center"/>
    </xf>
    <xf numFmtId="0" fontId="1" fillId="0" borderId="71" xfId="3" applyFont="1" applyBorder="1"/>
    <xf numFmtId="0" fontId="1" fillId="0" borderId="72" xfId="3" applyBorder="1"/>
    <xf numFmtId="0" fontId="2" fillId="0" borderId="71" xfId="3" applyFont="1" applyBorder="1"/>
    <xf numFmtId="0" fontId="35" fillId="0" borderId="0" xfId="3" applyFont="1" applyBorder="1"/>
    <xf numFmtId="0" fontId="2" fillId="0" borderId="109" xfId="3" applyFont="1" applyBorder="1"/>
    <xf numFmtId="0" fontId="35" fillId="0" borderId="100" xfId="3" applyFont="1" applyBorder="1"/>
    <xf numFmtId="0" fontId="1" fillId="0" borderId="100" xfId="3" applyBorder="1"/>
    <xf numFmtId="0" fontId="1" fillId="0" borderId="101" xfId="3" applyBorder="1"/>
    <xf numFmtId="0" fontId="14" fillId="4" borderId="35" xfId="3" applyFont="1" applyFill="1" applyBorder="1" applyAlignment="1"/>
    <xf numFmtId="0" fontId="76" fillId="0" borderId="0" xfId="3" applyFont="1" applyBorder="1" applyAlignment="1"/>
    <xf numFmtId="0" fontId="15" fillId="2" borderId="22" xfId="3" applyFont="1" applyFill="1" applyBorder="1"/>
    <xf numFmtId="0" fontId="15" fillId="3" borderId="0" xfId="3" applyFont="1" applyFill="1" applyBorder="1" applyAlignment="1">
      <alignment horizontal="center" vertical="center"/>
    </xf>
    <xf numFmtId="0" fontId="14" fillId="4" borderId="116" xfId="3" applyFont="1" applyFill="1" applyBorder="1" applyAlignment="1"/>
    <xf numFmtId="0" fontId="14" fillId="4" borderId="117" xfId="3" applyFont="1" applyFill="1" applyBorder="1" applyAlignment="1"/>
    <xf numFmtId="0" fontId="14" fillId="2" borderId="73" xfId="3" applyFont="1" applyFill="1" applyBorder="1" applyAlignment="1">
      <alignment horizontal="center" vertical="center"/>
    </xf>
    <xf numFmtId="0" fontId="14" fillId="2" borderId="74" xfId="3" applyFont="1" applyFill="1" applyBorder="1" applyAlignment="1">
      <alignment horizontal="center" vertical="center"/>
    </xf>
    <xf numFmtId="0" fontId="15" fillId="0" borderId="74" xfId="3" applyFont="1" applyBorder="1"/>
    <xf numFmtId="169" fontId="15" fillId="0" borderId="74" xfId="3" applyNumberFormat="1" applyFont="1" applyBorder="1" applyAlignment="1">
      <alignment horizontal="center"/>
    </xf>
    <xf numFmtId="0" fontId="15" fillId="0" borderId="73" xfId="3" applyFont="1" applyBorder="1" applyAlignment="1">
      <alignment horizontal="left"/>
    </xf>
    <xf numFmtId="0" fontId="15" fillId="0" borderId="75" xfId="3" applyFont="1" applyBorder="1"/>
    <xf numFmtId="2" fontId="14" fillId="4" borderId="77" xfId="3" applyNumberFormat="1" applyFont="1" applyFill="1" applyBorder="1" applyAlignment="1">
      <alignment horizontal="center"/>
    </xf>
    <xf numFmtId="0" fontId="14" fillId="4" borderId="116" xfId="3" applyFont="1" applyFill="1" applyBorder="1" applyAlignment="1">
      <alignment horizontal="center"/>
    </xf>
    <xf numFmtId="0" fontId="77" fillId="0" borderId="0" xfId="3" applyFont="1" applyBorder="1" applyAlignment="1"/>
    <xf numFmtId="0" fontId="77" fillId="0" borderId="68" xfId="3" applyFont="1" applyBorder="1" applyAlignment="1"/>
    <xf numFmtId="0" fontId="77" fillId="0" borderId="69" xfId="3" applyFont="1" applyBorder="1" applyAlignment="1"/>
    <xf numFmtId="0" fontId="77" fillId="0" borderId="70" xfId="3" applyFont="1" applyBorder="1" applyAlignment="1"/>
    <xf numFmtId="39" fontId="20" fillId="0" borderId="22" xfId="0" applyNumberFormat="1" applyFont="1" applyFill="1" applyBorder="1" applyAlignment="1">
      <alignment horizontal="center" wrapText="1"/>
    </xf>
    <xf numFmtId="39" fontId="20" fillId="0" borderId="73" xfId="0" applyNumberFormat="1" applyFont="1" applyFill="1" applyBorder="1" applyAlignment="1">
      <alignment horizontal="center" wrapText="1"/>
    </xf>
    <xf numFmtId="39" fontId="20" fillId="0" borderId="74" xfId="0" applyNumberFormat="1" applyFont="1" applyFill="1" applyBorder="1" applyAlignment="1">
      <alignment horizontal="center" wrapText="1"/>
    </xf>
    <xf numFmtId="0" fontId="15" fillId="0" borderId="73" xfId="0" applyFont="1" applyFill="1" applyBorder="1"/>
    <xf numFmtId="4" fontId="15" fillId="0" borderId="74" xfId="0" applyNumberFormat="1" applyFont="1" applyBorder="1" applyAlignment="1">
      <alignment horizontal="center"/>
    </xf>
    <xf numFmtId="0" fontId="15" fillId="0" borderId="75" xfId="0" applyFont="1" applyFill="1" applyBorder="1"/>
    <xf numFmtId="0" fontId="15" fillId="0" borderId="76" xfId="0" applyFont="1" applyBorder="1" applyAlignment="1">
      <alignment horizontal="center"/>
    </xf>
    <xf numFmtId="0" fontId="14" fillId="2" borderId="73" xfId="0" applyFont="1" applyFill="1" applyBorder="1" applyAlignment="1">
      <alignment horizontal="center" wrapText="1"/>
    </xf>
    <xf numFmtId="0" fontId="15" fillId="2" borderId="108" xfId="0" applyFont="1" applyFill="1" applyBorder="1" applyAlignment="1">
      <alignment horizontal="center" wrapText="1"/>
    </xf>
    <xf numFmtId="0" fontId="15" fillId="3" borderId="73" xfId="0" applyFont="1" applyFill="1" applyBorder="1" applyAlignment="1">
      <alignment horizontal="center" wrapText="1"/>
    </xf>
    <xf numFmtId="10" fontId="29" fillId="3" borderId="122" xfId="4" applyNumberFormat="1" applyFont="1" applyFill="1" applyBorder="1" applyAlignment="1" applyProtection="1">
      <alignment horizontal="center" wrapText="1"/>
      <protection locked="0"/>
    </xf>
    <xf numFmtId="0" fontId="15" fillId="0" borderId="73" xfId="0" applyFont="1" applyFill="1" applyBorder="1" applyAlignment="1">
      <alignment horizontal="center" wrapText="1"/>
    </xf>
    <xf numFmtId="10" fontId="29" fillId="0" borderId="123" xfId="4" applyNumberFormat="1" applyFont="1" applyFill="1" applyBorder="1" applyAlignment="1" applyProtection="1">
      <alignment horizontal="center" wrapText="1"/>
      <protection locked="0"/>
    </xf>
    <xf numFmtId="10" fontId="29" fillId="0" borderId="124" xfId="4" applyNumberFormat="1" applyFont="1" applyFill="1" applyBorder="1" applyAlignment="1" applyProtection="1">
      <alignment horizontal="center" wrapText="1"/>
      <protection locked="0"/>
    </xf>
    <xf numFmtId="0" fontId="15" fillId="3" borderId="73" xfId="0" applyFont="1" applyFill="1" applyBorder="1" applyAlignment="1">
      <alignment wrapText="1"/>
    </xf>
    <xf numFmtId="10" fontId="14" fillId="3" borderId="106" xfId="0" applyNumberFormat="1" applyFont="1" applyFill="1" applyBorder="1" applyAlignment="1">
      <alignment horizontal="center" wrapText="1"/>
    </xf>
    <xf numFmtId="10" fontId="15" fillId="2" borderId="108" xfId="0" applyNumberFormat="1" applyFont="1" applyFill="1" applyBorder="1" applyAlignment="1">
      <alignment wrapText="1"/>
    </xf>
    <xf numFmtId="0" fontId="15" fillId="0" borderId="73" xfId="0" applyFont="1" applyFill="1" applyBorder="1" applyAlignment="1">
      <alignment wrapText="1"/>
    </xf>
    <xf numFmtId="10" fontId="14" fillId="0" borderId="106" xfId="0" applyNumberFormat="1" applyFont="1" applyFill="1" applyBorder="1" applyAlignment="1">
      <alignment horizontal="center" wrapText="1"/>
    </xf>
    <xf numFmtId="0" fontId="14" fillId="0" borderId="73" xfId="0" applyFont="1" applyFill="1" applyBorder="1" applyAlignment="1">
      <alignment horizontal="center" wrapText="1"/>
    </xf>
    <xf numFmtId="10" fontId="15" fillId="0" borderId="108" xfId="0" applyNumberFormat="1" applyFont="1" applyFill="1" applyBorder="1" applyAlignment="1">
      <alignment wrapText="1"/>
    </xf>
    <xf numFmtId="10" fontId="29" fillId="0" borderId="122" xfId="4" applyNumberFormat="1" applyFont="1" applyFill="1" applyBorder="1" applyAlignment="1" applyProtection="1">
      <alignment horizontal="center" wrapText="1"/>
      <protection locked="0"/>
    </xf>
    <xf numFmtId="0" fontId="0" fillId="0" borderId="73" xfId="0" applyBorder="1"/>
    <xf numFmtId="10" fontId="0" fillId="0" borderId="74" xfId="0" applyNumberFormat="1" applyBorder="1"/>
    <xf numFmtId="0" fontId="15" fillId="2" borderId="107" xfId="0" applyFont="1" applyFill="1" applyBorder="1" applyAlignment="1">
      <alignment wrapText="1"/>
    </xf>
    <xf numFmtId="10" fontId="14" fillId="2" borderId="108" xfId="0" applyNumberFormat="1" applyFont="1" applyFill="1" applyBorder="1" applyAlignment="1">
      <alignment horizontal="center" wrapText="1"/>
    </xf>
    <xf numFmtId="10" fontId="0" fillId="0" borderId="0" xfId="0" applyNumberFormat="1" applyBorder="1" applyAlignment="1">
      <alignment horizontal="center" vertical="justify"/>
    </xf>
    <xf numFmtId="0" fontId="14" fillId="0" borderId="105" xfId="0" applyFont="1" applyFill="1" applyBorder="1" applyAlignment="1">
      <alignment horizontal="center"/>
    </xf>
    <xf numFmtId="0" fontId="16" fillId="0" borderId="121" xfId="0" applyFont="1" applyFill="1" applyBorder="1" applyAlignment="1">
      <alignment horizontal="center"/>
    </xf>
    <xf numFmtId="10" fontId="29" fillId="0" borderId="122" xfId="4" applyNumberFormat="1" applyFont="1" applyFill="1" applyBorder="1" applyProtection="1">
      <protection locked="0"/>
    </xf>
    <xf numFmtId="10" fontId="29" fillId="0" borderId="123" xfId="4" applyNumberFormat="1" applyFont="1" applyFill="1" applyBorder="1" applyProtection="1">
      <protection locked="0"/>
    </xf>
    <xf numFmtId="10" fontId="29" fillId="0" borderId="124" xfId="4" applyNumberFormat="1" applyFont="1" applyFill="1" applyBorder="1" applyProtection="1">
      <protection locked="0"/>
    </xf>
    <xf numFmtId="164" fontId="1" fillId="0" borderId="106" xfId="13" applyBorder="1"/>
    <xf numFmtId="0" fontId="15" fillId="2" borderId="73" xfId="0" applyFont="1" applyFill="1" applyBorder="1" applyAlignment="1">
      <alignment wrapText="1"/>
    </xf>
    <xf numFmtId="10" fontId="14" fillId="2" borderId="74" xfId="0" applyNumberFormat="1" applyFont="1" applyFill="1" applyBorder="1" applyAlignment="1">
      <alignment horizontal="center" wrapText="1"/>
    </xf>
    <xf numFmtId="0" fontId="14" fillId="0" borderId="73" xfId="0" applyFont="1" applyFill="1" applyBorder="1" applyAlignment="1">
      <alignment horizontal="center"/>
    </xf>
    <xf numFmtId="0" fontId="16" fillId="0" borderId="108" xfId="0" applyFont="1" applyFill="1" applyBorder="1" applyAlignment="1">
      <alignment horizontal="center"/>
    </xf>
    <xf numFmtId="10" fontId="14" fillId="2" borderId="77" xfId="0" applyNumberFormat="1" applyFont="1" applyFill="1" applyBorder="1" applyAlignment="1">
      <alignment horizontal="center" wrapText="1"/>
    </xf>
    <xf numFmtId="0" fontId="36" fillId="0" borderId="70" xfId="0" applyFont="1" applyBorder="1" applyAlignment="1"/>
    <xf numFmtId="17" fontId="37" fillId="0" borderId="72" xfId="0" applyNumberFormat="1" applyFont="1" applyBorder="1" applyAlignment="1">
      <alignment horizontal="center"/>
    </xf>
    <xf numFmtId="39" fontId="51" fillId="4" borderId="72" xfId="0" applyNumberFormat="1" applyFont="1" applyFill="1" applyBorder="1" applyAlignment="1">
      <alignment wrapText="1"/>
    </xf>
    <xf numFmtId="0" fontId="15" fillId="0" borderId="125" xfId="0" applyFont="1" applyBorder="1" applyAlignment="1">
      <alignment horizontal="center"/>
    </xf>
    <xf numFmtId="164" fontId="15" fillId="0" borderId="126" xfId="13" applyFont="1" applyBorder="1"/>
    <xf numFmtId="164" fontId="0" fillId="0" borderId="72" xfId="13" applyFont="1" applyBorder="1"/>
    <xf numFmtId="164" fontId="15" fillId="8" borderId="115" xfId="13" applyFont="1" applyFill="1" applyBorder="1" applyAlignment="1">
      <alignment horizontal="right"/>
    </xf>
    <xf numFmtId="0" fontId="15" fillId="0" borderId="75" xfId="0" applyFont="1" applyBorder="1"/>
    <xf numFmtId="0" fontId="15" fillId="0" borderId="76" xfId="0" applyFont="1" applyBorder="1" applyAlignment="1">
      <alignment horizontal="left"/>
    </xf>
    <xf numFmtId="0" fontId="15" fillId="0" borderId="76" xfId="0" applyFont="1" applyBorder="1"/>
    <xf numFmtId="0" fontId="15" fillId="0" borderId="76" xfId="0" applyFont="1" applyFill="1" applyBorder="1" applyAlignment="1">
      <alignment horizontal="center"/>
    </xf>
    <xf numFmtId="164" fontId="28" fillId="0" borderId="89" xfId="13" applyFont="1" applyFill="1" applyBorder="1" applyAlignment="1">
      <alignment horizontal="right"/>
    </xf>
    <xf numFmtId="0" fontId="33" fillId="4" borderId="0" xfId="1" applyFont="1" applyFill="1" applyAlignment="1">
      <alignment vertical="center"/>
    </xf>
    <xf numFmtId="0" fontId="33" fillId="2" borderId="0" xfId="1" applyFont="1" applyFill="1" applyBorder="1" applyAlignment="1">
      <alignment vertical="center"/>
    </xf>
    <xf numFmtId="0" fontId="33" fillId="2" borderId="0" xfId="0" applyFont="1" applyFill="1" applyBorder="1" applyAlignment="1">
      <alignment vertical="center"/>
    </xf>
    <xf numFmtId="0" fontId="33" fillId="0" borderId="73" xfId="1" applyFont="1" applyFill="1" applyBorder="1" applyAlignment="1">
      <alignment horizontal="center" vertical="center" wrapText="1"/>
    </xf>
    <xf numFmtId="0" fontId="33" fillId="0" borderId="74" xfId="1" applyFont="1" applyFill="1" applyBorder="1" applyAlignment="1">
      <alignment horizontal="center" vertical="center" wrapText="1"/>
    </xf>
    <xf numFmtId="0" fontId="27" fillId="0" borderId="73" xfId="1" applyFill="1" applyBorder="1" applyAlignment="1">
      <alignment vertical="center"/>
    </xf>
    <xf numFmtId="164" fontId="27" fillId="0" borderId="74" xfId="1" applyNumberFormat="1" applyFill="1" applyBorder="1" applyAlignment="1">
      <alignment vertical="center"/>
    </xf>
    <xf numFmtId="0" fontId="27" fillId="0" borderId="73" xfId="1" applyFill="1" applyBorder="1" applyAlignment="1">
      <alignment vertical="center" wrapText="1"/>
    </xf>
    <xf numFmtId="164" fontId="33" fillId="0" borderId="108" xfId="1" applyNumberFormat="1" applyFont="1" applyFill="1" applyBorder="1" applyAlignment="1">
      <alignment vertical="center"/>
    </xf>
    <xf numFmtId="0" fontId="31" fillId="0" borderId="122" xfId="1" applyFont="1" applyFill="1" applyBorder="1" applyAlignment="1" applyProtection="1">
      <alignment horizontal="right" vertical="center"/>
      <protection locked="0"/>
    </xf>
    <xf numFmtId="0" fontId="27" fillId="0" borderId="107" xfId="1" applyFill="1" applyBorder="1" applyAlignment="1">
      <alignment vertical="center"/>
    </xf>
    <xf numFmtId="0" fontId="31" fillId="0" borderId="124" xfId="1" applyFont="1" applyFill="1" applyBorder="1" applyAlignment="1" applyProtection="1">
      <alignment horizontal="right" vertical="center"/>
      <protection locked="0"/>
    </xf>
    <xf numFmtId="164" fontId="33" fillId="0" borderId="121" xfId="1" applyNumberFormat="1" applyFont="1" applyFill="1" applyBorder="1" applyAlignment="1">
      <alignment horizontal="center" vertical="center"/>
    </xf>
    <xf numFmtId="0" fontId="27" fillId="0" borderId="71" xfId="1" applyBorder="1" applyProtection="1">
      <protection locked="0"/>
    </xf>
    <xf numFmtId="0" fontId="27" fillId="0" borderId="0" xfId="1" applyBorder="1" applyProtection="1">
      <protection locked="0"/>
    </xf>
    <xf numFmtId="0" fontId="27" fillId="0" borderId="72" xfId="1" applyBorder="1" applyProtection="1">
      <protection locked="0"/>
    </xf>
    <xf numFmtId="0" fontId="33" fillId="0" borderId="73" xfId="0" applyFont="1" applyFill="1" applyBorder="1" applyAlignment="1">
      <alignment horizontal="center" vertical="center" wrapText="1"/>
    </xf>
    <xf numFmtId="0" fontId="33" fillId="0" borderId="74" xfId="0" applyFont="1" applyFill="1" applyBorder="1" applyAlignment="1">
      <alignment horizontal="center" vertical="center" wrapText="1"/>
    </xf>
    <xf numFmtId="0" fontId="27" fillId="0" borderId="73" xfId="0" applyFont="1" applyFill="1" applyBorder="1" applyAlignment="1">
      <alignment vertical="center"/>
    </xf>
    <xf numFmtId="164" fontId="0" fillId="0" borderId="74" xfId="0" applyNumberFormat="1" applyFill="1" applyBorder="1" applyAlignment="1">
      <alignment vertical="center"/>
    </xf>
    <xf numFmtId="0" fontId="0" fillId="0" borderId="73" xfId="0" applyFill="1" applyBorder="1" applyAlignment="1">
      <alignment vertical="center"/>
    </xf>
    <xf numFmtId="164" fontId="33" fillId="0" borderId="74" xfId="0" applyNumberFormat="1" applyFont="1" applyFill="1" applyBorder="1" applyAlignment="1">
      <alignment vertical="center"/>
    </xf>
    <xf numFmtId="164" fontId="33" fillId="0" borderId="108" xfId="0" applyNumberFormat="1" applyFont="1" applyFill="1" applyBorder="1" applyAlignment="1">
      <alignment vertical="center"/>
    </xf>
    <xf numFmtId="170" fontId="31" fillId="0" borderId="64" xfId="0" applyNumberFormat="1" applyFont="1" applyFill="1" applyBorder="1" applyAlignment="1" applyProtection="1">
      <alignment horizontal="right" vertical="center"/>
      <protection locked="0"/>
    </xf>
    <xf numFmtId="0" fontId="27" fillId="0" borderId="127" xfId="0" applyFont="1" applyFill="1" applyBorder="1" applyAlignment="1">
      <alignment vertical="center"/>
    </xf>
    <xf numFmtId="0" fontId="44" fillId="0" borderId="106" xfId="0" applyFont="1" applyFill="1" applyBorder="1" applyAlignment="1">
      <alignment horizontal="right" vertical="center"/>
    </xf>
    <xf numFmtId="0" fontId="0" fillId="0" borderId="107" xfId="0" applyFill="1" applyBorder="1" applyAlignment="1">
      <alignment vertical="center"/>
    </xf>
    <xf numFmtId="164" fontId="33" fillId="0" borderId="108" xfId="0" applyNumberFormat="1" applyFont="1" applyFill="1" applyBorder="1" applyAlignment="1">
      <alignment horizontal="center" vertical="center"/>
    </xf>
    <xf numFmtId="0" fontId="27" fillId="0" borderId="71" xfId="1" applyBorder="1"/>
    <xf numFmtId="0" fontId="27" fillId="0" borderId="0" xfId="1" applyBorder="1"/>
    <xf numFmtId="0" fontId="27" fillId="0" borderId="72" xfId="1" applyBorder="1"/>
    <xf numFmtId="0" fontId="27" fillId="0" borderId="73" xfId="0" applyFont="1" applyFill="1" applyBorder="1" applyAlignment="1">
      <alignment horizontal="justify" vertical="justify" wrapText="1"/>
    </xf>
    <xf numFmtId="0" fontId="0" fillId="0" borderId="71" xfId="0" applyFill="1" applyBorder="1"/>
    <xf numFmtId="0" fontId="0" fillId="0" borderId="0" xfId="0" applyFill="1" applyBorder="1"/>
    <xf numFmtId="0" fontId="0" fillId="0" borderId="72" xfId="0" applyFill="1" applyBorder="1"/>
    <xf numFmtId="0" fontId="46" fillId="0" borderId="72" xfId="0" applyFont="1" applyFill="1" applyBorder="1"/>
    <xf numFmtId="171" fontId="44" fillId="0" borderId="108" xfId="8" applyNumberFormat="1" applyFont="1" applyFill="1" applyBorder="1" applyAlignment="1">
      <alignment horizontal="right" vertical="center"/>
    </xf>
    <xf numFmtId="0" fontId="0" fillId="0" borderId="73" xfId="0" applyFill="1" applyBorder="1" applyAlignment="1">
      <alignment vertical="center" wrapText="1"/>
    </xf>
    <xf numFmtId="0" fontId="31" fillId="0" borderId="122" xfId="0" applyFont="1" applyFill="1" applyBorder="1" applyAlignment="1">
      <alignment horizontal="right" vertical="center"/>
    </xf>
    <xf numFmtId="0" fontId="31" fillId="0" borderId="124" xfId="0" applyFont="1" applyFill="1" applyBorder="1" applyAlignment="1">
      <alignment horizontal="right" vertical="center"/>
    </xf>
    <xf numFmtId="0" fontId="0" fillId="0" borderId="71" xfId="0" applyFill="1" applyBorder="1" applyAlignment="1">
      <alignment vertical="center"/>
    </xf>
    <xf numFmtId="164" fontId="33" fillId="0" borderId="121" xfId="0" applyNumberFormat="1" applyFont="1" applyFill="1" applyBorder="1" applyAlignment="1">
      <alignment horizontal="center" vertical="center"/>
    </xf>
    <xf numFmtId="0" fontId="31" fillId="0" borderId="122" xfId="0" applyFont="1" applyFill="1" applyBorder="1" applyAlignment="1" applyProtection="1">
      <alignment horizontal="right" vertical="center"/>
      <protection locked="0"/>
    </xf>
    <xf numFmtId="0" fontId="31" fillId="0" borderId="124" xfId="0" applyFont="1" applyFill="1" applyBorder="1" applyAlignment="1" applyProtection="1">
      <alignment horizontal="right" vertical="center"/>
      <protection locked="0"/>
    </xf>
    <xf numFmtId="0" fontId="0" fillId="0" borderId="75" xfId="0" applyFill="1" applyBorder="1" applyAlignment="1">
      <alignment vertical="center"/>
    </xf>
    <xf numFmtId="0" fontId="0" fillId="0" borderId="76" xfId="0" applyFill="1" applyBorder="1" applyAlignment="1">
      <alignment horizontal="center" vertical="center"/>
    </xf>
    <xf numFmtId="164" fontId="56" fillId="0" borderId="76" xfId="11" applyFill="1" applyBorder="1" applyAlignment="1">
      <alignment vertical="center"/>
    </xf>
    <xf numFmtId="0" fontId="33" fillId="0" borderId="76" xfId="0" applyFont="1" applyFill="1" applyBorder="1" applyAlignment="1">
      <alignment horizontal="center" vertical="center"/>
    </xf>
    <xf numFmtId="164" fontId="33" fillId="0" borderId="128" xfId="0" applyNumberFormat="1" applyFont="1" applyFill="1" applyBorder="1" applyAlignment="1">
      <alignment horizontal="center" vertical="center"/>
    </xf>
    <xf numFmtId="0" fontId="1" fillId="0" borderId="73" xfId="0" applyFont="1" applyFill="1" applyBorder="1" applyAlignment="1">
      <alignment vertical="center"/>
    </xf>
    <xf numFmtId="0" fontId="1" fillId="0" borderId="127" xfId="0" applyFont="1" applyFill="1" applyBorder="1" applyAlignment="1">
      <alignment vertical="center"/>
    </xf>
    <xf numFmtId="0" fontId="1" fillId="0" borderId="73" xfId="0" applyFont="1" applyFill="1" applyBorder="1" applyAlignment="1">
      <alignment horizontal="justify" vertical="justify" wrapText="1"/>
    </xf>
    <xf numFmtId="171" fontId="44" fillId="0" borderId="108" xfId="11" applyNumberFormat="1" applyFont="1" applyFill="1" applyBorder="1" applyAlignment="1">
      <alignment horizontal="right" vertical="center"/>
    </xf>
    <xf numFmtId="171" fontId="31" fillId="0" borderId="108" xfId="11" applyNumberFormat="1" applyFont="1" applyFill="1" applyBorder="1" applyAlignment="1">
      <alignment horizontal="right" vertical="center"/>
    </xf>
    <xf numFmtId="0" fontId="0" fillId="0" borderId="71" xfId="0" applyFill="1" applyBorder="1" applyAlignment="1"/>
    <xf numFmtId="0" fontId="0" fillId="0" borderId="0" xfId="0" applyFill="1" applyBorder="1" applyAlignment="1"/>
    <xf numFmtId="0" fontId="0" fillId="0" borderId="72" xfId="0" applyFill="1" applyBorder="1" applyAlignment="1"/>
    <xf numFmtId="170" fontId="31" fillId="0" borderId="122" xfId="0" applyNumberFormat="1" applyFont="1" applyFill="1" applyBorder="1" applyAlignment="1" applyProtection="1">
      <alignment horizontal="right" vertical="center"/>
      <protection locked="0"/>
    </xf>
    <xf numFmtId="170" fontId="31" fillId="0" borderId="129" xfId="0" applyNumberFormat="1" applyFont="1" applyFill="1" applyBorder="1" applyAlignment="1" applyProtection="1">
      <alignment horizontal="right" vertical="center"/>
      <protection locked="0"/>
    </xf>
    <xf numFmtId="0" fontId="1" fillId="0" borderId="107" xfId="0" applyFont="1" applyFill="1" applyBorder="1" applyAlignment="1">
      <alignment horizontal="right" vertical="center"/>
    </xf>
    <xf numFmtId="170" fontId="31" fillId="0" borderId="124" xfId="0" applyNumberFormat="1" applyFont="1" applyFill="1" applyBorder="1" applyAlignment="1" applyProtection="1">
      <alignment horizontal="right" vertical="center"/>
      <protection locked="0"/>
    </xf>
    <xf numFmtId="171" fontId="44" fillId="0" borderId="121" xfId="11" applyNumberFormat="1" applyFont="1" applyFill="1" applyBorder="1" applyAlignment="1">
      <alignment horizontal="right" vertical="center"/>
    </xf>
    <xf numFmtId="0" fontId="0" fillId="0" borderId="130" xfId="0" applyFill="1" applyBorder="1" applyAlignment="1">
      <alignment horizontal="center" vertical="center"/>
    </xf>
    <xf numFmtId="164" fontId="1" fillId="0" borderId="130" xfId="13" applyFill="1" applyBorder="1" applyAlignment="1">
      <alignment vertical="center"/>
    </xf>
    <xf numFmtId="0" fontId="33" fillId="0" borderId="76" xfId="0" applyFont="1" applyFill="1" applyBorder="1" applyAlignment="1">
      <alignment horizontal="right" vertical="center"/>
    </xf>
    <xf numFmtId="164" fontId="33" fillId="0" borderId="77" xfId="0" applyNumberFormat="1" applyFont="1" applyFill="1" applyBorder="1" applyAlignment="1">
      <alignment horizontal="center" vertical="center"/>
    </xf>
    <xf numFmtId="164" fontId="56" fillId="0" borderId="130" xfId="11" applyFill="1" applyBorder="1" applyAlignment="1">
      <alignment vertical="center"/>
    </xf>
    <xf numFmtId="0" fontId="71" fillId="4" borderId="60" xfId="0" applyFont="1" applyFill="1" applyBorder="1" applyAlignment="1" applyProtection="1">
      <alignment horizontal="center" vertical="center"/>
      <protection locked="0"/>
    </xf>
    <xf numFmtId="0" fontId="71" fillId="4" borderId="61" xfId="0" applyFont="1" applyFill="1" applyBorder="1" applyAlignment="1" applyProtection="1">
      <alignment horizontal="center" vertical="center"/>
      <protection locked="0"/>
    </xf>
    <xf numFmtId="0" fontId="71" fillId="4" borderId="62" xfId="0" applyFont="1" applyFill="1" applyBorder="1" applyAlignment="1" applyProtection="1">
      <alignment horizontal="center" vertical="center"/>
      <protection locked="0"/>
    </xf>
    <xf numFmtId="0" fontId="14" fillId="2" borderId="16" xfId="0" applyFont="1" applyFill="1" applyBorder="1" applyAlignment="1">
      <alignment horizontal="center" vertical="center" wrapText="1"/>
    </xf>
    <xf numFmtId="0" fontId="14" fillId="2" borderId="64" xfId="0" applyFont="1" applyFill="1" applyBorder="1" applyAlignment="1">
      <alignment horizontal="center" vertical="center" wrapText="1"/>
    </xf>
    <xf numFmtId="0" fontId="24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72" fillId="0" borderId="0" xfId="0" applyFont="1" applyAlignment="1" applyProtection="1">
      <alignment horizontal="center"/>
      <protection locked="0"/>
    </xf>
    <xf numFmtId="0" fontId="0" fillId="0" borderId="16" xfId="0" applyBorder="1" applyAlignment="1">
      <alignment horizontal="center" vertical="center" wrapText="1"/>
    </xf>
    <xf numFmtId="0" fontId="14" fillId="2" borderId="63" xfId="0" applyFont="1" applyFill="1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78" fillId="0" borderId="0" xfId="0" applyFont="1" applyAlignment="1">
      <alignment horizontal="center"/>
    </xf>
    <xf numFmtId="0" fontId="14" fillId="4" borderId="55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56" xfId="0" applyFont="1" applyFill="1" applyBorder="1" applyAlignment="1">
      <alignment horizontal="center" vertical="center"/>
    </xf>
    <xf numFmtId="0" fontId="14" fillId="2" borderId="57" xfId="0" applyFont="1" applyFill="1" applyBorder="1" applyAlignment="1">
      <alignment horizontal="center" vertical="center"/>
    </xf>
    <xf numFmtId="0" fontId="14" fillId="4" borderId="58" xfId="0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14" fillId="0" borderId="86" xfId="0" applyFont="1" applyBorder="1" applyAlignment="1">
      <alignment horizontal="right"/>
    </xf>
    <xf numFmtId="0" fontId="14" fillId="0" borderId="87" xfId="0" applyFont="1" applyBorder="1" applyAlignment="1">
      <alignment horizontal="right"/>
    </xf>
    <xf numFmtId="0" fontId="14" fillId="0" borderId="88" xfId="0" applyFont="1" applyBorder="1" applyAlignment="1">
      <alignment horizontal="right"/>
    </xf>
    <xf numFmtId="0" fontId="14" fillId="4" borderId="0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right" vertical="center"/>
    </xf>
    <xf numFmtId="0" fontId="14" fillId="2" borderId="78" xfId="0" applyFont="1" applyFill="1" applyBorder="1" applyAlignment="1">
      <alignment horizontal="center" vertical="center"/>
    </xf>
    <xf numFmtId="0" fontId="14" fillId="2" borderId="79" xfId="0" applyFont="1" applyFill="1" applyBorder="1" applyAlignment="1">
      <alignment horizontal="center" vertical="center"/>
    </xf>
    <xf numFmtId="0" fontId="14" fillId="2" borderId="80" xfId="0" applyFont="1" applyFill="1" applyBorder="1" applyAlignment="1">
      <alignment horizontal="center" vertical="center" wrapText="1"/>
    </xf>
    <xf numFmtId="0" fontId="0" fillId="2" borderId="59" xfId="0" applyFill="1" applyBorder="1" applyAlignment="1">
      <alignment horizontal="center" vertical="center" wrapText="1"/>
    </xf>
    <xf numFmtId="0" fontId="14" fillId="2" borderId="59" xfId="0" applyFont="1" applyFill="1" applyBorder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4" fillId="2" borderId="68" xfId="0" applyFont="1" applyFill="1" applyBorder="1" applyAlignment="1">
      <alignment horizontal="center"/>
    </xf>
    <xf numFmtId="0" fontId="14" fillId="2" borderId="69" xfId="0" applyFont="1" applyFill="1" applyBorder="1" applyAlignment="1">
      <alignment horizontal="center"/>
    </xf>
    <xf numFmtId="0" fontId="14" fillId="2" borderId="70" xfId="0" applyFont="1" applyFill="1" applyBorder="1" applyAlignment="1">
      <alignment horizontal="center"/>
    </xf>
    <xf numFmtId="0" fontId="14" fillId="2" borderId="7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4" borderId="68" xfId="0" applyFont="1" applyFill="1" applyBorder="1" applyAlignment="1">
      <alignment horizontal="center"/>
    </xf>
    <xf numFmtId="0" fontId="14" fillId="4" borderId="69" xfId="0" applyFont="1" applyFill="1" applyBorder="1" applyAlignment="1">
      <alignment horizontal="center"/>
    </xf>
    <xf numFmtId="0" fontId="14" fillId="4" borderId="70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right" vertical="justify" wrapText="1"/>
    </xf>
    <xf numFmtId="168" fontId="2" fillId="0" borderId="22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8" fontId="2" fillId="0" borderId="17" xfId="0" applyNumberFormat="1" applyFont="1" applyBorder="1" applyAlignment="1">
      <alignment vertical="center" wrapText="1"/>
    </xf>
    <xf numFmtId="168" fontId="2" fillId="0" borderId="35" xfId="0" applyNumberFormat="1" applyFont="1" applyBorder="1" applyAlignment="1">
      <alignment vertical="center" wrapText="1"/>
    </xf>
    <xf numFmtId="0" fontId="14" fillId="2" borderId="3" xfId="0" applyFont="1" applyFill="1" applyBorder="1" applyAlignment="1">
      <alignment horizontal="center"/>
    </xf>
    <xf numFmtId="0" fontId="14" fillId="2" borderId="74" xfId="0" applyFont="1" applyFill="1" applyBorder="1" applyAlignment="1">
      <alignment horizontal="center"/>
    </xf>
    <xf numFmtId="0" fontId="14" fillId="2" borderId="17" xfId="0" applyFont="1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14" fillId="0" borderId="2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168" fontId="2" fillId="0" borderId="0" xfId="0" applyNumberFormat="1" applyFont="1" applyBorder="1" applyAlignment="1">
      <alignment vertical="center" wrapText="1"/>
    </xf>
    <xf numFmtId="0" fontId="14" fillId="0" borderId="75" xfId="0" applyFont="1" applyBorder="1" applyAlignment="1">
      <alignment horizontal="right"/>
    </xf>
    <xf numFmtId="0" fontId="14" fillId="0" borderId="76" xfId="0" applyFont="1" applyBorder="1" applyAlignment="1">
      <alignment horizontal="right"/>
    </xf>
    <xf numFmtId="168" fontId="2" fillId="0" borderId="17" xfId="0" applyNumberFormat="1" applyFont="1" applyBorder="1" applyAlignment="1">
      <alignment horizontal="center" vertical="center" wrapText="1"/>
    </xf>
    <xf numFmtId="168" fontId="2" fillId="0" borderId="0" xfId="0" applyNumberFormat="1" applyFont="1" applyBorder="1" applyAlignment="1">
      <alignment horizontal="center" vertical="center" wrapText="1"/>
    </xf>
    <xf numFmtId="168" fontId="2" fillId="0" borderId="35" xfId="0" applyNumberFormat="1" applyFont="1" applyBorder="1" applyAlignment="1">
      <alignment horizontal="center" vertical="center" wrapText="1"/>
    </xf>
    <xf numFmtId="0" fontId="14" fillId="4" borderId="0" xfId="3" applyFont="1" applyFill="1" applyBorder="1" applyAlignment="1">
      <alignment horizontal="center"/>
    </xf>
    <xf numFmtId="0" fontId="14" fillId="0" borderId="96" xfId="3" applyFont="1" applyFill="1" applyBorder="1" applyAlignment="1">
      <alignment horizontal="center" vertical="center" wrapText="1"/>
    </xf>
    <xf numFmtId="0" fontId="15" fillId="0" borderId="97" xfId="3" applyFont="1" applyFill="1" applyBorder="1" applyAlignment="1">
      <alignment horizontal="center" vertical="center" wrapText="1"/>
    </xf>
    <xf numFmtId="0" fontId="14" fillId="0" borderId="50" xfId="3" applyFont="1" applyFill="1" applyBorder="1" applyAlignment="1">
      <alignment horizontal="center" vertical="center" wrapText="1"/>
    </xf>
    <xf numFmtId="0" fontId="14" fillId="0" borderId="44" xfId="3" applyFont="1" applyFill="1" applyBorder="1" applyAlignment="1">
      <alignment horizontal="center" vertical="center" wrapText="1"/>
    </xf>
    <xf numFmtId="0" fontId="15" fillId="0" borderId="44" xfId="3" applyFont="1" applyFill="1" applyBorder="1" applyAlignment="1">
      <alignment horizontal="center" vertical="center" wrapText="1"/>
    </xf>
    <xf numFmtId="0" fontId="14" fillId="0" borderId="102" xfId="3" applyFont="1" applyFill="1" applyBorder="1" applyAlignment="1">
      <alignment horizontal="center" vertical="center" wrapText="1"/>
    </xf>
    <xf numFmtId="0" fontId="15" fillId="0" borderId="103" xfId="3" applyFont="1" applyFill="1" applyBorder="1" applyAlignment="1">
      <alignment horizontal="center" vertical="center" wrapText="1"/>
    </xf>
    <xf numFmtId="0" fontId="14" fillId="2" borderId="93" xfId="3" applyFont="1" applyFill="1" applyBorder="1" applyAlignment="1">
      <alignment horizontal="center" vertical="center"/>
    </xf>
    <xf numFmtId="0" fontId="14" fillId="2" borderId="94" xfId="3" applyFont="1" applyFill="1" applyBorder="1" applyAlignment="1">
      <alignment horizontal="center" vertical="center"/>
    </xf>
    <xf numFmtId="0" fontId="14" fillId="2" borderId="95" xfId="3" applyFont="1" applyFill="1" applyBorder="1" applyAlignment="1">
      <alignment horizontal="center" vertical="center"/>
    </xf>
    <xf numFmtId="0" fontId="14" fillId="0" borderId="90" xfId="3" applyFont="1" applyFill="1" applyBorder="1" applyAlignment="1">
      <alignment horizontal="center" vertical="center"/>
    </xf>
    <xf numFmtId="0" fontId="14" fillId="0" borderId="91" xfId="3" applyFont="1" applyFill="1" applyBorder="1" applyAlignment="1">
      <alignment horizontal="center" vertical="center"/>
    </xf>
    <xf numFmtId="0" fontId="14" fillId="0" borderId="92" xfId="3" applyFont="1" applyFill="1" applyBorder="1" applyAlignment="1">
      <alignment horizontal="center" vertical="center"/>
    </xf>
    <xf numFmtId="0" fontId="15" fillId="0" borderId="44" xfId="3" applyFont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54" fillId="0" borderId="0" xfId="0" applyFont="1" applyAlignment="1">
      <alignment horizontal="center"/>
    </xf>
    <xf numFmtId="0" fontId="36" fillId="0" borderId="68" xfId="0" applyFont="1" applyBorder="1" applyAlignment="1">
      <alignment horizontal="center"/>
    </xf>
    <xf numFmtId="0" fontId="36" fillId="0" borderId="69" xfId="0" applyFont="1" applyBorder="1" applyAlignment="1">
      <alignment horizontal="center"/>
    </xf>
    <xf numFmtId="0" fontId="36" fillId="0" borderId="70" xfId="0" applyFont="1" applyBorder="1" applyAlignment="1">
      <alignment horizontal="center"/>
    </xf>
    <xf numFmtId="0" fontId="55" fillId="0" borderId="71" xfId="0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0" fontId="55" fillId="0" borderId="7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7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36" fillId="0" borderId="110" xfId="0" applyFont="1" applyBorder="1" applyAlignment="1">
      <alignment horizontal="center"/>
    </xf>
    <xf numFmtId="0" fontId="36" fillId="0" borderId="111" xfId="0" applyFont="1" applyBorder="1" applyAlignment="1">
      <alignment horizontal="center"/>
    </xf>
    <xf numFmtId="0" fontId="36" fillId="0" borderId="11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4" fillId="0" borderId="35" xfId="0" applyFont="1" applyBorder="1" applyAlignment="1">
      <alignment horizontal="center"/>
    </xf>
    <xf numFmtId="0" fontId="54" fillId="0" borderId="0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3" fillId="0" borderId="0" xfId="0" applyNumberFormat="1" applyFont="1" applyFill="1" applyBorder="1" applyAlignment="1">
      <alignment horizontal="center"/>
    </xf>
    <xf numFmtId="0" fontId="14" fillId="4" borderId="116" xfId="0" applyFont="1" applyFill="1" applyBorder="1" applyAlignment="1">
      <alignment horizontal="center"/>
    </xf>
    <xf numFmtId="0" fontId="14" fillId="4" borderId="35" xfId="0" applyFont="1" applyFill="1" applyBorder="1" applyAlignment="1">
      <alignment horizontal="center"/>
    </xf>
    <xf numFmtId="0" fontId="14" fillId="4" borderId="117" xfId="0" applyFont="1" applyFill="1" applyBorder="1" applyAlignment="1">
      <alignment horizontal="center"/>
    </xf>
    <xf numFmtId="0" fontId="1" fillId="0" borderId="0" xfId="0" applyFont="1" applyAlignment="1">
      <alignment horizontal="justify" vertical="justify" wrapText="1"/>
    </xf>
    <xf numFmtId="0" fontId="0" fillId="0" borderId="32" xfId="0" applyBorder="1" applyAlignment="1">
      <alignment horizontal="justify" vertical="justify" wrapText="1"/>
    </xf>
    <xf numFmtId="0" fontId="76" fillId="0" borderId="68" xfId="0" applyFont="1" applyBorder="1" applyAlignment="1">
      <alignment horizontal="center"/>
    </xf>
    <xf numFmtId="0" fontId="76" fillId="0" borderId="69" xfId="0" applyFont="1" applyBorder="1" applyAlignment="1">
      <alignment horizontal="center"/>
    </xf>
    <xf numFmtId="0" fontId="76" fillId="0" borderId="70" xfId="0" applyFont="1" applyBorder="1" applyAlignment="1">
      <alignment horizontal="center"/>
    </xf>
    <xf numFmtId="0" fontId="1" fillId="0" borderId="0" xfId="3" applyFont="1" applyAlignment="1">
      <alignment horizontal="justify" vertical="justify" wrapText="1"/>
    </xf>
    <xf numFmtId="0" fontId="1" fillId="0" borderId="32" xfId="3" applyBorder="1" applyAlignment="1">
      <alignment horizontal="justify" vertical="justify" wrapText="1"/>
    </xf>
    <xf numFmtId="0" fontId="5" fillId="0" borderId="0" xfId="3" applyFont="1" applyAlignment="1" applyProtection="1">
      <alignment horizontal="center"/>
      <protection locked="0"/>
    </xf>
    <xf numFmtId="0" fontId="7" fillId="0" borderId="68" xfId="3" applyFont="1" applyBorder="1" applyAlignment="1" applyProtection="1">
      <alignment horizontal="center"/>
      <protection locked="0"/>
    </xf>
    <xf numFmtId="0" fontId="7" fillId="0" borderId="69" xfId="3" applyFont="1" applyBorder="1" applyAlignment="1" applyProtection="1">
      <alignment horizontal="center"/>
      <protection locked="0"/>
    </xf>
    <xf numFmtId="0" fontId="7" fillId="0" borderId="70" xfId="3" applyFont="1" applyBorder="1" applyAlignment="1" applyProtection="1">
      <alignment horizontal="center"/>
      <protection locked="0"/>
    </xf>
    <xf numFmtId="0" fontId="15" fillId="0" borderId="3" xfId="3" applyFont="1" applyBorder="1" applyAlignment="1">
      <alignment horizontal="center"/>
    </xf>
    <xf numFmtId="0" fontId="14" fillId="0" borderId="3" xfId="3" applyFont="1" applyBorder="1" applyAlignment="1">
      <alignment horizontal="center"/>
    </xf>
    <xf numFmtId="0" fontId="14" fillId="0" borderId="73" xfId="3" applyFont="1" applyBorder="1" applyAlignment="1">
      <alignment horizontal="center"/>
    </xf>
    <xf numFmtId="0" fontId="14" fillId="0" borderId="4" xfId="3" applyFont="1" applyBorder="1" applyAlignment="1">
      <alignment horizontal="center"/>
    </xf>
    <xf numFmtId="0" fontId="14" fillId="0" borderId="76" xfId="3" applyFont="1" applyBorder="1" applyAlignment="1">
      <alignment horizontal="center"/>
    </xf>
    <xf numFmtId="0" fontId="7" fillId="0" borderId="0" xfId="3" applyFont="1" applyBorder="1" applyAlignment="1" applyProtection="1">
      <alignment horizontal="center"/>
      <protection locked="0"/>
    </xf>
    <xf numFmtId="0" fontId="14" fillId="0" borderId="9" xfId="3" applyFont="1" applyBorder="1" applyAlignment="1">
      <alignment horizontal="center"/>
    </xf>
    <xf numFmtId="0" fontId="76" fillId="0" borderId="68" xfId="3" applyFont="1" applyBorder="1" applyAlignment="1">
      <alignment horizontal="center"/>
    </xf>
    <xf numFmtId="0" fontId="76" fillId="0" borderId="69" xfId="3" applyFont="1" applyBorder="1" applyAlignment="1">
      <alignment horizontal="center"/>
    </xf>
    <xf numFmtId="0" fontId="76" fillId="0" borderId="70" xfId="3" applyFont="1" applyBorder="1" applyAlignment="1">
      <alignment horizontal="center"/>
    </xf>
    <xf numFmtId="0" fontId="77" fillId="0" borderId="68" xfId="3" applyFont="1" applyBorder="1" applyAlignment="1">
      <alignment horizontal="center"/>
    </xf>
    <xf numFmtId="0" fontId="77" fillId="0" borderId="69" xfId="3" applyFont="1" applyBorder="1" applyAlignment="1">
      <alignment horizontal="center"/>
    </xf>
    <xf numFmtId="0" fontId="77" fillId="0" borderId="70" xfId="3" applyFont="1" applyBorder="1" applyAlignment="1">
      <alignment horizontal="center"/>
    </xf>
    <xf numFmtId="0" fontId="26" fillId="0" borderId="0" xfId="0" applyFont="1" applyAlignment="1" applyProtection="1">
      <alignment horizontal="center"/>
      <protection locked="0"/>
    </xf>
    <xf numFmtId="0" fontId="22" fillId="2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14" fillId="2" borderId="3" xfId="13" applyFont="1" applyFill="1" applyBorder="1" applyAlignment="1">
      <alignment horizontal="center"/>
    </xf>
    <xf numFmtId="164" fontId="14" fillId="2" borderId="4" xfId="13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73" xfId="0" applyFont="1" applyFill="1" applyBorder="1" applyAlignment="1">
      <alignment horizontal="center" vertical="center" wrapText="1"/>
    </xf>
    <xf numFmtId="0" fontId="22" fillId="2" borderId="73" xfId="0" applyFont="1" applyFill="1" applyBorder="1" applyAlignment="1">
      <alignment horizontal="center" vertical="center" wrapText="1"/>
    </xf>
    <xf numFmtId="164" fontId="14" fillId="2" borderId="2" xfId="13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108" xfId="0" applyFont="1" applyFill="1" applyBorder="1" applyAlignment="1">
      <alignment horizontal="center" vertical="center" wrapText="1"/>
    </xf>
    <xf numFmtId="0" fontId="22" fillId="2" borderId="106" xfId="0" applyFont="1" applyFill="1" applyBorder="1" applyAlignment="1">
      <alignment horizontal="center" vertical="center" wrapText="1"/>
    </xf>
    <xf numFmtId="39" fontId="20" fillId="4" borderId="116" xfId="0" applyNumberFormat="1" applyFont="1" applyFill="1" applyBorder="1" applyAlignment="1">
      <alignment horizontal="center" wrapText="1"/>
    </xf>
    <xf numFmtId="39" fontId="20" fillId="4" borderId="35" xfId="0" applyNumberFormat="1" applyFont="1" applyFill="1" applyBorder="1" applyAlignment="1">
      <alignment horizontal="center" wrapText="1"/>
    </xf>
    <xf numFmtId="39" fontId="20" fillId="4" borderId="117" xfId="0" applyNumberFormat="1" applyFont="1" applyFill="1" applyBorder="1" applyAlignment="1">
      <alignment horizontal="center" wrapText="1"/>
    </xf>
    <xf numFmtId="0" fontId="52" fillId="4" borderId="110" xfId="0" applyFont="1" applyFill="1" applyBorder="1" applyAlignment="1">
      <alignment horizontal="center" wrapText="1"/>
    </xf>
    <xf numFmtId="0" fontId="52" fillId="4" borderId="111" xfId="0" applyFont="1" applyFill="1" applyBorder="1" applyAlignment="1">
      <alignment horizontal="center" wrapText="1"/>
    </xf>
    <xf numFmtId="0" fontId="52" fillId="4" borderId="112" xfId="0" applyFont="1" applyFill="1" applyBorder="1" applyAlignment="1">
      <alignment horizontal="center" wrapText="1"/>
    </xf>
    <xf numFmtId="0" fontId="7" fillId="0" borderId="0" xfId="0" applyFont="1" applyAlignment="1" applyProtection="1">
      <alignment horizontal="center"/>
      <protection locked="0"/>
    </xf>
    <xf numFmtId="0" fontId="52" fillId="4" borderId="71" xfId="0" applyFont="1" applyFill="1" applyBorder="1" applyAlignment="1">
      <alignment horizontal="center"/>
    </xf>
    <xf numFmtId="0" fontId="52" fillId="4" borderId="0" xfId="0" applyFont="1" applyFill="1" applyBorder="1" applyAlignment="1">
      <alignment horizontal="center"/>
    </xf>
    <xf numFmtId="0" fontId="52" fillId="4" borderId="72" xfId="0" applyFont="1" applyFill="1" applyBorder="1" applyAlignment="1">
      <alignment horizontal="center"/>
    </xf>
    <xf numFmtId="0" fontId="14" fillId="2" borderId="86" xfId="0" applyFont="1" applyFill="1" applyBorder="1" applyAlignment="1">
      <alignment horizontal="center" wrapText="1"/>
    </xf>
    <xf numFmtId="0" fontId="14" fillId="2" borderId="88" xfId="0" applyFont="1" applyFill="1" applyBorder="1" applyAlignment="1">
      <alignment horizontal="center" wrapText="1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5" fillId="7" borderId="73" xfId="0" applyFont="1" applyFill="1" applyBorder="1" applyAlignment="1">
      <alignment horizontal="center"/>
    </xf>
    <xf numFmtId="39" fontId="51" fillId="4" borderId="116" xfId="0" applyNumberFormat="1" applyFont="1" applyFill="1" applyBorder="1" applyAlignment="1">
      <alignment horizontal="center" wrapText="1"/>
    </xf>
    <xf numFmtId="39" fontId="51" fillId="4" borderId="35" xfId="0" applyNumberFormat="1" applyFont="1" applyFill="1" applyBorder="1" applyAlignment="1">
      <alignment horizontal="center" wrapText="1"/>
    </xf>
    <xf numFmtId="0" fontId="33" fillId="0" borderId="9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5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center"/>
      <protection locked="0"/>
    </xf>
    <xf numFmtId="0" fontId="33" fillId="2" borderId="116" xfId="0" applyFont="1" applyFill="1" applyBorder="1" applyAlignment="1">
      <alignment horizontal="center" vertical="center"/>
    </xf>
    <xf numFmtId="0" fontId="33" fillId="2" borderId="35" xfId="0" applyFont="1" applyFill="1" applyBorder="1" applyAlignment="1">
      <alignment horizontal="center" vertical="center"/>
    </xf>
    <xf numFmtId="0" fontId="33" fillId="2" borderId="117" xfId="0" applyFont="1" applyFill="1" applyBorder="1" applyAlignment="1">
      <alignment horizontal="center" vertical="center"/>
    </xf>
    <xf numFmtId="0" fontId="33" fillId="2" borderId="110" xfId="0" applyFont="1" applyFill="1" applyBorder="1" applyAlignment="1">
      <alignment horizontal="center" vertical="center"/>
    </xf>
    <xf numFmtId="0" fontId="33" fillId="2" borderId="111" xfId="0" applyFont="1" applyFill="1" applyBorder="1" applyAlignment="1">
      <alignment horizontal="center" vertical="center"/>
    </xf>
    <xf numFmtId="0" fontId="33" fillId="2" borderId="112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center"/>
    </xf>
    <xf numFmtId="0" fontId="33" fillId="4" borderId="68" xfId="1" applyFont="1" applyFill="1" applyBorder="1" applyAlignment="1">
      <alignment horizontal="center" vertical="center"/>
    </xf>
    <xf numFmtId="0" fontId="33" fillId="4" borderId="69" xfId="1" applyFont="1" applyFill="1" applyBorder="1" applyAlignment="1">
      <alignment horizontal="center" vertical="center"/>
    </xf>
    <xf numFmtId="0" fontId="33" fillId="4" borderId="70" xfId="1" applyFont="1" applyFill="1" applyBorder="1" applyAlignment="1">
      <alignment horizontal="center" vertical="center"/>
    </xf>
    <xf numFmtId="0" fontId="33" fillId="2" borderId="116" xfId="1" applyFont="1" applyFill="1" applyBorder="1" applyAlignment="1">
      <alignment horizontal="center" vertical="center"/>
    </xf>
    <xf numFmtId="0" fontId="33" fillId="2" borderId="35" xfId="1" applyFont="1" applyFill="1" applyBorder="1" applyAlignment="1">
      <alignment horizontal="center" vertical="center"/>
    </xf>
    <xf numFmtId="0" fontId="33" fillId="2" borderId="117" xfId="1" applyFont="1" applyFill="1" applyBorder="1" applyAlignment="1">
      <alignment horizontal="center" vertical="center"/>
    </xf>
  </cellXfs>
  <cellStyles count="14">
    <cellStyle name="Normal" xfId="0" builtinId="0"/>
    <cellStyle name="Normal 2" xfId="1"/>
    <cellStyle name="Normal 3" xfId="2"/>
    <cellStyle name="Normal 4" xfId="3"/>
    <cellStyle name="Porcentagem" xfId="4" builtinId="5"/>
    <cellStyle name="Porcentagem 2" xfId="5"/>
    <cellStyle name="Porcentagem 3" xfId="6"/>
    <cellStyle name="Porcentagem 3 2" xfId="7"/>
    <cellStyle name="Separador de milhares" xfId="13" builtinId="3"/>
    <cellStyle name="Separador de milhares 2" xfId="8"/>
    <cellStyle name="Separador de milhares 2 2" xfId="9"/>
    <cellStyle name="Separador de milhares 3" xfId="10"/>
    <cellStyle name="Separador de milhares 4" xfId="11"/>
    <cellStyle name="Título 1 1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Relationship Id="rId63" Type="http://schemas.openxmlformats.org/officeDocument/2006/relationships/externalLink" Target="externalLinks/externalLink11.xml"/><Relationship Id="rId68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externalLink" Target="externalLinks/externalLink6.xml"/><Relationship Id="rId66" Type="http://schemas.openxmlformats.org/officeDocument/2006/relationships/externalLink" Target="externalLinks/externalLink14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5.xml"/><Relationship Id="rId61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8.xml"/><Relationship Id="rId65" Type="http://schemas.openxmlformats.org/officeDocument/2006/relationships/externalLink" Target="externalLinks/externalLink13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4.xml"/><Relationship Id="rId64" Type="http://schemas.openxmlformats.org/officeDocument/2006/relationships/externalLink" Target="externalLinks/externalLink12.xml"/><Relationship Id="rId69" Type="http://schemas.openxmlformats.org/officeDocument/2006/relationships/externalLink" Target="externalLinks/externalLink1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7.xml"/><Relationship Id="rId67" Type="http://schemas.openxmlformats.org/officeDocument/2006/relationships/externalLink" Target="externalLinks/externalLink1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62" Type="http://schemas.openxmlformats.org/officeDocument/2006/relationships/externalLink" Target="externalLinks/externalLink10.xml"/><Relationship Id="rId70" Type="http://schemas.openxmlformats.org/officeDocument/2006/relationships/externalLink" Target="externalLinks/externalLink18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165</xdr:row>
      <xdr:rowOff>0</xdr:rowOff>
    </xdr:from>
    <xdr:to>
      <xdr:col>0</xdr:col>
      <xdr:colOff>1238250</xdr:colOff>
      <xdr:row>166</xdr:row>
      <xdr:rowOff>190500</xdr:rowOff>
    </xdr:to>
    <xdr:pic>
      <xdr:nvPicPr>
        <xdr:cNvPr id="167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26955750"/>
          <a:ext cx="0" cy="3238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REF%20CORTE%20&#202;XITO/LICITA&#199;&#195;O%20SEGUNDA%20RMB/Users/apg/Desktop/Drago/Diret%20Mercado/Leitura/CUSTO%20LEITURA%20V_09032010%20desblo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astas%20da%20area%20de%20trabalho/TER%20REF%20LEITURA/LICITA&#199;&#213;ES/LICITA&#199;&#195;O%20ANTIGA/LEITURA%20COM%20ENTREG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pg\Desktop\Drago\Diret%20Mercado\Leitura\CUSTO%20LEITURA%20V_09032010%20desbloq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FER%20SERVI&#199;OS%20DIVERSOS/LICITA&#199;&#195;O/COM%20GSAN/Users/apg/Desktop/Drago/Diret%20Mercado/Leitura/CUSTO%20LEITURA%20V_09032010%20desblo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REF%20CORTE%20&#202;XITO/LICITA&#199;&#195;O%20SEGUNDA%20RMB/Users/apg/Desktop/Drago/Diret%20Mercado/Leitura/Licita&#231;&#227;o/Planilha%20Custo%20LEITURA%20V08Mar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pg\Desktop\Drago\Diret%20Mercado\Leitura\Licita&#231;&#227;o\Planilha%20Custo%20LEITURA%20V08Mar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FER%20SERVI&#199;OS%20DIVERSOS/LICITA&#199;&#195;O/COM%20GSAN/Users/apg/Desktop/Drago/Diret%20Mercado/Leitura/Licita&#231;&#227;o/Planilha%20Custo%20LEITURA%20V08Mar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REF%20CORTE%20&#202;XITO/LICITA&#199;&#195;O%20SEGUNDA%20RMB/Documents%20and%20Settings/03551-3/Desktop/TER%20REF%20CORTE%20&#202;XITO/CORTE%20POR%20&#202;XITO%20MARAB&#19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03551-3\Desktop\TER%20REF%20CORTE%20&#202;XITO\CORTE%20POR%20&#202;XITO%20MARAB&#19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FER%20SERVI&#199;OS%20DIVERSOS/LICITA&#199;&#195;O/COM%20GSAN/Documents%20and%20Settings/03551-3/Desktop/TER%20REF%20CORTE%20&#202;XITO/CORTE%20POR%20&#202;XITO%20MARAB&#19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FER%20SERVI&#199;OS%20DIVERSOS/LICITA&#199;&#195;O/COM%20GSAN/SERVI&#199;OS%20DIVERS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REF%20CORTE%20&#202;XITO/LICITA&#199;&#195;O%20SEGUNDA%20RMB/TES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REF%20CORTE%20&#202;XITO/CORTE%20POR%20&#202;XITO%20MARAB&#19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FER%20SERVI&#199;OS%20DIVERSOS/LICITA&#199;&#195;O/COM%20GSAN/Documents%20and%20Settings/03551-3/Desktop/TER%20FER%20SERVI&#199;OS%20DIVERSOS/VERS&#213;ES%20ANTIGAS/SERVI&#199;OS%20DIVERSOS%20V15%2004%202010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FER%20SERVI&#199;OS%20DIVERSOS/LICITA&#199;&#195;O/SEM%20GSAN/SERVI&#199;OS%20DIVERSOS%20RMB%20SEM%20GSAN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REF%20CORTE%20&#202;XITO/LICITA&#199;&#195;O%20SEGUNDA%20RMB/LICITA&#199;&#195;O%20CORTE%20UNINOR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REF%20CORTE%20&#202;XITO/LICITA&#199;&#195;O%20SEGUNDA%20RMB/Users/apg/Desktop/Drago/Diret%20Mercado/Corte%20por%20Exito/Planilha%20Padr&#227;o%20CORTE%20POR%20&#202;XITO%20V10Mar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pg\Desktop\Drago\Diret%20Mercado\Corte%20por%20Exito\Planilha%20Padr&#227;o%20CORTE%20POR%20&#202;XITO%20V10Mar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03551-3/Desktop/TER%20FER%20SERVI&#199;OS%20DIVERSOS/LICITA&#199;&#195;O/COM%20GSAN/Users/apg/Desktop/Drago/Diret%20Mercado/Corte%20por%20Exito/Planilha%20Padr&#227;o%20CORTE%20POR%20&#202;XITO%20V10Mar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 Fisicos"/>
      <sheetName val="Cronog Diario"/>
      <sheetName val="Serviços"/>
      <sheetName val="Base de Preços"/>
      <sheetName val="1Leit Impres"/>
      <sheetName val="2Leit Boletim"/>
      <sheetName val="3Impr sem Leit"/>
      <sheetName val="4LeitOnline"/>
      <sheetName val="5ImprEscrit"/>
      <sheetName val="6Atend Client"/>
      <sheetName val="7ServComplem"/>
      <sheetName val="Insumos"/>
      <sheetName val="Unit Mao_Obra"/>
      <sheetName val="Encargos Mao_Obra "/>
    </sheetNames>
    <sheetDataSet>
      <sheetData sheetId="0"/>
      <sheetData sheetId="1">
        <row r="50">
          <cell r="B50">
            <v>40179</v>
          </cell>
        </row>
        <row r="51">
          <cell r="B51">
            <v>40225</v>
          </cell>
        </row>
        <row r="52">
          <cell r="B52">
            <v>40270</v>
          </cell>
        </row>
        <row r="53">
          <cell r="B53">
            <v>40289</v>
          </cell>
        </row>
        <row r="54">
          <cell r="B54">
            <v>40299</v>
          </cell>
        </row>
        <row r="55">
          <cell r="B55">
            <v>40332</v>
          </cell>
        </row>
        <row r="56">
          <cell r="B56">
            <v>40405</v>
          </cell>
        </row>
        <row r="57">
          <cell r="B57">
            <v>40428</v>
          </cell>
        </row>
        <row r="58">
          <cell r="B58">
            <v>40463</v>
          </cell>
        </row>
        <row r="59">
          <cell r="B59">
            <v>40484</v>
          </cell>
        </row>
        <row r="60">
          <cell r="B60">
            <v>40497</v>
          </cell>
        </row>
        <row r="61">
          <cell r="B61">
            <v>40520</v>
          </cell>
        </row>
        <row r="62">
          <cell r="B62">
            <v>40537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dos Fisicos"/>
      <sheetName val="Cronog Diario"/>
      <sheetName val="Serviços"/>
      <sheetName val="Base de Preços"/>
      <sheetName val="1Leit Impres"/>
      <sheetName val="2Leit Boletim"/>
      <sheetName val="3Impr sem Leit"/>
      <sheetName val="4LeitOnline"/>
      <sheetName val="5ImprEscrit"/>
      <sheetName val="6Atend Client"/>
      <sheetName val="7ServComplem"/>
      <sheetName val="Insumos"/>
      <sheetName val="Unit Mao_Obra"/>
      <sheetName val="Encargos Mao_Obra "/>
    </sheetNames>
    <sheetDataSet>
      <sheetData sheetId="0"/>
      <sheetData sheetId="1">
        <row r="50">
          <cell r="B50">
            <v>40179</v>
          </cell>
        </row>
        <row r="51">
          <cell r="B51">
            <v>40225</v>
          </cell>
        </row>
        <row r="52">
          <cell r="B52">
            <v>40270</v>
          </cell>
        </row>
        <row r="53">
          <cell r="B53">
            <v>40289</v>
          </cell>
        </row>
        <row r="54">
          <cell r="B54">
            <v>40299</v>
          </cell>
        </row>
        <row r="55">
          <cell r="B55">
            <v>40332</v>
          </cell>
        </row>
        <row r="56">
          <cell r="B56">
            <v>40405</v>
          </cell>
        </row>
        <row r="57">
          <cell r="B57">
            <v>40428</v>
          </cell>
        </row>
        <row r="58">
          <cell r="B58">
            <v>40463</v>
          </cell>
        </row>
        <row r="59">
          <cell r="B59">
            <v>40484</v>
          </cell>
        </row>
        <row r="60">
          <cell r="B60">
            <v>40497</v>
          </cell>
        </row>
        <row r="61">
          <cell r="B61">
            <v>40520</v>
          </cell>
        </row>
        <row r="62">
          <cell r="B62">
            <v>40537</v>
          </cell>
        </row>
      </sheetData>
      <sheetData sheetId="2"/>
      <sheetData sheetId="3"/>
      <sheetData sheetId="4">
        <row r="42">
          <cell r="F42">
            <v>0.05</v>
          </cell>
        </row>
        <row r="43">
          <cell r="F43">
            <v>0.03</v>
          </cell>
        </row>
        <row r="44">
          <cell r="F44">
            <v>6.4999999999999997E-3</v>
          </cell>
        </row>
        <row r="45">
          <cell r="F45">
            <v>0</v>
          </cell>
        </row>
        <row r="46">
          <cell r="F46">
            <v>4.8000000000000001E-2</v>
          </cell>
        </row>
        <row r="47">
          <cell r="F47">
            <v>2.8799999999999999E-2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ados Fisicos"/>
      <sheetName val="Cronog Diario"/>
      <sheetName val="Serviços"/>
      <sheetName val="Base de Preços"/>
      <sheetName val="1Leit Impres"/>
      <sheetName val="2Leit Boletim"/>
      <sheetName val="3Impr sem Leit"/>
      <sheetName val="4LeitOnline"/>
      <sheetName val="5ImprEscrit"/>
      <sheetName val="6Atend Client"/>
      <sheetName val="7ServComplem"/>
      <sheetName val="Insumos"/>
      <sheetName val="Unit Mao_Obra"/>
      <sheetName val="Encargos Mao_Obra "/>
    </sheetNames>
    <sheetDataSet>
      <sheetData sheetId="0"/>
      <sheetData sheetId="1">
        <row r="50">
          <cell r="B50">
            <v>40179</v>
          </cell>
        </row>
        <row r="51">
          <cell r="B51">
            <v>40225</v>
          </cell>
        </row>
        <row r="52">
          <cell r="B52">
            <v>40270</v>
          </cell>
        </row>
        <row r="53">
          <cell r="B53">
            <v>40289</v>
          </cell>
        </row>
        <row r="54">
          <cell r="B54">
            <v>40299</v>
          </cell>
        </row>
        <row r="55">
          <cell r="B55">
            <v>40332</v>
          </cell>
        </row>
        <row r="56">
          <cell r="B56">
            <v>40405</v>
          </cell>
        </row>
        <row r="57">
          <cell r="B57">
            <v>40428</v>
          </cell>
        </row>
        <row r="58">
          <cell r="B58">
            <v>40463</v>
          </cell>
        </row>
        <row r="59">
          <cell r="B59">
            <v>40484</v>
          </cell>
        </row>
        <row r="60">
          <cell r="B60">
            <v>40497</v>
          </cell>
        </row>
        <row r="61">
          <cell r="B61">
            <v>40520</v>
          </cell>
        </row>
        <row r="62">
          <cell r="B62">
            <v>40537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ados Fisicos"/>
      <sheetName val="Cronog Diario"/>
      <sheetName val="Serviços"/>
      <sheetName val="Base de Preços"/>
      <sheetName val="1Leit Impres"/>
      <sheetName val="2Leit Boletim"/>
      <sheetName val="3Impr sem Leit"/>
      <sheetName val="4LeitOnline"/>
      <sheetName val="5ImprEscrit"/>
      <sheetName val="6Atend Client"/>
      <sheetName val="7ServComplem"/>
      <sheetName val="Insumos"/>
      <sheetName val="Unit Mao_Obra"/>
      <sheetName val="Encargos Mao_Obra "/>
    </sheetNames>
    <sheetDataSet>
      <sheetData sheetId="0"/>
      <sheetData sheetId="1">
        <row r="50">
          <cell r="B50">
            <v>40179</v>
          </cell>
        </row>
        <row r="51">
          <cell r="B51">
            <v>40225</v>
          </cell>
        </row>
        <row r="52">
          <cell r="B52">
            <v>40270</v>
          </cell>
        </row>
        <row r="53">
          <cell r="B53">
            <v>40289</v>
          </cell>
        </row>
        <row r="54">
          <cell r="B54">
            <v>40299</v>
          </cell>
        </row>
        <row r="55">
          <cell r="B55">
            <v>40332</v>
          </cell>
        </row>
        <row r="56">
          <cell r="B56">
            <v>40405</v>
          </cell>
        </row>
        <row r="57">
          <cell r="B57">
            <v>40428</v>
          </cell>
        </row>
        <row r="58">
          <cell r="B58">
            <v>40463</v>
          </cell>
        </row>
        <row r="59">
          <cell r="B59">
            <v>40484</v>
          </cell>
        </row>
        <row r="60">
          <cell r="B60">
            <v>40497</v>
          </cell>
        </row>
        <row r="61">
          <cell r="B61">
            <v>40520</v>
          </cell>
        </row>
        <row r="62">
          <cell r="B62">
            <v>40537</v>
          </cell>
        </row>
      </sheetData>
      <sheetData sheetId="2"/>
      <sheetData sheetId="3"/>
      <sheetData sheetId="4">
        <row r="40">
          <cell r="F40">
            <v>0.05</v>
          </cell>
        </row>
        <row r="41">
          <cell r="F41">
            <v>0.03</v>
          </cell>
        </row>
        <row r="42">
          <cell r="F42">
            <v>6.4999999999999997E-3</v>
          </cell>
        </row>
        <row r="43">
          <cell r="F43">
            <v>0</v>
          </cell>
        </row>
        <row r="44">
          <cell r="F44">
            <v>0.08</v>
          </cell>
        </row>
        <row r="45">
          <cell r="F45">
            <v>2.8799999999999999E-2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dos Fisicos"/>
      <sheetName val="Cronog Diario"/>
      <sheetName val="Serviços"/>
      <sheetName val="Base de Preços"/>
      <sheetName val="1Leit Impres"/>
      <sheetName val="2Leit Boletim"/>
      <sheetName val="3Impr sem Leit"/>
      <sheetName val="4LeitOnline"/>
      <sheetName val="5ImprEscrit"/>
      <sheetName val="6Atend Client"/>
      <sheetName val="7ServComplem"/>
      <sheetName val="Insumos"/>
      <sheetName val="Unit Mao_Obra"/>
      <sheetName val="Encargos Mao_Obra "/>
    </sheetNames>
    <sheetDataSet>
      <sheetData sheetId="0"/>
      <sheetData sheetId="1"/>
      <sheetData sheetId="2"/>
      <sheetData sheetId="3"/>
      <sheetData sheetId="4">
        <row r="40">
          <cell r="F40">
            <v>0.05</v>
          </cell>
        </row>
        <row r="41">
          <cell r="F41">
            <v>0.03</v>
          </cell>
        </row>
        <row r="42">
          <cell r="F42">
            <v>6.4999999999999997E-3</v>
          </cell>
        </row>
        <row r="43">
          <cell r="F43">
            <v>0</v>
          </cell>
        </row>
        <row r="44">
          <cell r="F44">
            <v>4.8000000000000001E-2</v>
          </cell>
        </row>
        <row r="45">
          <cell r="F45">
            <v>2.8799999999999999E-2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ados Fisicos"/>
      <sheetName val="Cronog Diario"/>
      <sheetName val="Serviços"/>
      <sheetName val="Base de Preços"/>
      <sheetName val="1Leit Impres"/>
      <sheetName val="2Leit Boletim"/>
      <sheetName val="3Impr sem Leit"/>
      <sheetName val="4LeitOnline"/>
      <sheetName val="5ImprEscrit"/>
      <sheetName val="6Atend Client"/>
      <sheetName val="7ServComplem"/>
      <sheetName val="Insumos"/>
      <sheetName val="Unit Mao_Obra"/>
      <sheetName val="Encargos Mao_Obra "/>
    </sheetNames>
    <sheetDataSet>
      <sheetData sheetId="0"/>
      <sheetData sheetId="1"/>
      <sheetData sheetId="2"/>
      <sheetData sheetId="3"/>
      <sheetData sheetId="4">
        <row r="40">
          <cell r="F40">
            <v>0.05</v>
          </cell>
        </row>
        <row r="41">
          <cell r="F41">
            <v>0.03</v>
          </cell>
        </row>
        <row r="42">
          <cell r="F42">
            <v>6.4999999999999997E-3</v>
          </cell>
        </row>
        <row r="43">
          <cell r="F43">
            <v>0</v>
          </cell>
        </row>
        <row r="44">
          <cell r="F44">
            <v>4.8000000000000001E-2</v>
          </cell>
        </row>
        <row r="45">
          <cell r="F45">
            <v>2.8799999999999999E-2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ados Fisicos"/>
      <sheetName val="Cronog Diario"/>
      <sheetName val="Serviços"/>
      <sheetName val="Base de Preços"/>
      <sheetName val="1Leit Impres"/>
      <sheetName val="2Leit Boletim"/>
      <sheetName val="3Impr sem Leit"/>
      <sheetName val="4LeitOnline"/>
      <sheetName val="5ImprEscrit"/>
      <sheetName val="6Atend Client"/>
      <sheetName val="7ServComplem"/>
      <sheetName val="Insumos"/>
      <sheetName val="Unit Mao_Obra"/>
      <sheetName val="Encargos Mao_Obra "/>
    </sheetNames>
    <sheetDataSet>
      <sheetData sheetId="0"/>
      <sheetData sheetId="1"/>
      <sheetData sheetId="2"/>
      <sheetData sheetId="3"/>
      <sheetData sheetId="4">
        <row r="40">
          <cell r="F40">
            <v>0.05</v>
          </cell>
        </row>
        <row r="41">
          <cell r="F41">
            <v>0.03</v>
          </cell>
        </row>
        <row r="42">
          <cell r="F42">
            <v>6.4999999999999997E-3</v>
          </cell>
        </row>
        <row r="43">
          <cell r="F43">
            <v>0</v>
          </cell>
        </row>
        <row r="44">
          <cell r="F44">
            <v>4.8000000000000001E-2</v>
          </cell>
        </row>
        <row r="45">
          <cell r="F45">
            <v>2.8799999999999999E-2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reço Base"/>
      <sheetName val="Receita Marabá"/>
      <sheetName val="Custo Marabá"/>
      <sheetName val="Serviços"/>
      <sheetName val="Serv Compl"/>
      <sheetName val="Visita"/>
      <sheetName val="Visita (2)"/>
      <sheetName val="Corte"/>
      <sheetName val="Relig"/>
      <sheetName val="Supr Sem Pav"/>
      <sheetName val="Supr Premold"/>
      <sheetName val="Supr Asfalt"/>
      <sheetName val="Lig Sem Pav"/>
      <sheetName val="Lig Premold"/>
      <sheetName val="Lig Asfalt"/>
      <sheetName val="Unit Mao_Obra"/>
      <sheetName val="Encargos Mao_Obra"/>
    </sheetNames>
    <sheetDataSet>
      <sheetData sheetId="0"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115</v>
          </cell>
          <cell r="C11" t="str">
            <v>Material</v>
          </cell>
          <cell r="F11" t="str">
            <v>ARAME GALVANIZADO</v>
          </cell>
          <cell r="G11" t="str">
            <v>ML</v>
          </cell>
          <cell r="H11">
            <v>1.25</v>
          </cell>
        </row>
        <row r="12">
          <cell r="B12">
            <v>120</v>
          </cell>
          <cell r="C12" t="str">
            <v>Material</v>
          </cell>
          <cell r="D12">
            <v>370</v>
          </cell>
          <cell r="F12" t="str">
            <v>AREIA BRANCA</v>
          </cell>
          <cell r="G12" t="str">
            <v>M3</v>
          </cell>
          <cell r="H12">
            <v>50.82</v>
          </cell>
        </row>
        <row r="13">
          <cell r="B13">
            <v>125</v>
          </cell>
          <cell r="C13" t="str">
            <v>Material</v>
          </cell>
          <cell r="F13" t="str">
            <v>BUJÃO</v>
          </cell>
          <cell r="G13" t="str">
            <v>UND.</v>
          </cell>
          <cell r="H13">
            <v>0.4</v>
          </cell>
        </row>
        <row r="14">
          <cell r="B14">
            <v>130</v>
          </cell>
          <cell r="C14" t="str">
            <v>Material</v>
          </cell>
          <cell r="F14" t="str">
            <v>BASE PARA PAV ASFALTICA (2,00M X 0,35M)</v>
          </cell>
          <cell r="G14" t="str">
            <v>M2</v>
          </cell>
          <cell r="H14">
            <v>33.159999999999997</v>
          </cell>
        </row>
        <row r="15">
          <cell r="B15">
            <v>135</v>
          </cell>
          <cell r="C15" t="str">
            <v>Material</v>
          </cell>
          <cell r="F15" t="str">
            <v>CAP PVC JS D = 20MM</v>
          </cell>
          <cell r="G15" t="str">
            <v>UNID.</v>
          </cell>
          <cell r="H15">
            <v>0.85</v>
          </cell>
        </row>
        <row r="16">
          <cell r="B16">
            <v>140</v>
          </cell>
          <cell r="C16" t="str">
            <v>Material</v>
          </cell>
          <cell r="F16" t="str">
            <v>CAP PVC JR D = 1/2"</v>
          </cell>
          <cell r="G16" t="str">
            <v>UNID.</v>
          </cell>
          <cell r="H16">
            <v>0.92</v>
          </cell>
        </row>
        <row r="17">
          <cell r="B17">
            <v>155</v>
          </cell>
          <cell r="C17" t="str">
            <v>Material</v>
          </cell>
          <cell r="D17">
            <v>119</v>
          </cell>
          <cell r="F17" t="str">
            <v>COLA ou ADESIVO PARA PVC (BISNAGA DE 75G)</v>
          </cell>
          <cell r="G17" t="str">
            <v>UNID.</v>
          </cell>
          <cell r="H17">
            <v>3.77</v>
          </cell>
        </row>
        <row r="18">
          <cell r="B18">
            <v>160</v>
          </cell>
          <cell r="C18" t="str">
            <v>Material</v>
          </cell>
          <cell r="D18">
            <v>1415</v>
          </cell>
          <cell r="F18" t="str">
            <v>COLAR DE TOMADA EM PVC C/TRAVAS E SAÍDA ROSCADA D = 60MMX1/2"</v>
          </cell>
          <cell r="G18" t="str">
            <v>UNID.</v>
          </cell>
          <cell r="H18">
            <v>7.22</v>
          </cell>
        </row>
        <row r="19">
          <cell r="B19">
            <v>165</v>
          </cell>
          <cell r="C19" t="str">
            <v>Material</v>
          </cell>
          <cell r="D19">
            <v>10511</v>
          </cell>
          <cell r="F19" t="str">
            <v>CIMENTO 50 KG</v>
          </cell>
          <cell r="G19" t="str">
            <v>SC</v>
          </cell>
          <cell r="H19">
            <v>36.340000000000003</v>
          </cell>
        </row>
        <row r="20">
          <cell r="B20">
            <v>170</v>
          </cell>
          <cell r="C20" t="str">
            <v>Material</v>
          </cell>
          <cell r="D20" t="str">
            <v>NT</v>
          </cell>
          <cell r="F20" t="str">
            <v>DISCO DE CORTE</v>
          </cell>
          <cell r="G20" t="str">
            <v>UNID.</v>
          </cell>
          <cell r="H20">
            <v>20.8</v>
          </cell>
        </row>
        <row r="21">
          <cell r="B21">
            <v>175</v>
          </cell>
          <cell r="C21" t="str">
            <v>Material</v>
          </cell>
          <cell r="F21" t="str">
            <v>ELEMENTO PRE-MOLDADO</v>
          </cell>
          <cell r="G21" t="str">
            <v>UND.</v>
          </cell>
          <cell r="H21">
            <v>1.98</v>
          </cell>
        </row>
        <row r="22">
          <cell r="B22">
            <v>180</v>
          </cell>
          <cell r="C22" t="str">
            <v>Material</v>
          </cell>
          <cell r="D22" t="str">
            <v>Proposta</v>
          </cell>
          <cell r="F22" t="str">
            <v>FERRAMENTAS (JÁ INCLUSO NA M.O)</v>
          </cell>
          <cell r="G22" t="str">
            <v>VB</v>
          </cell>
          <cell r="H22">
            <v>1.24</v>
          </cell>
        </row>
        <row r="23">
          <cell r="B23">
            <v>185</v>
          </cell>
          <cell r="C23" t="str">
            <v>Material</v>
          </cell>
          <cell r="D23">
            <v>3146</v>
          </cell>
          <cell r="F23" t="str">
            <v>FITA VEDA ROSCA 18MM x 50M</v>
          </cell>
          <cell r="G23" t="str">
            <v>M</v>
          </cell>
          <cell r="H23">
            <v>0.12</v>
          </cell>
        </row>
        <row r="24">
          <cell r="B24">
            <v>190</v>
          </cell>
          <cell r="C24" t="str">
            <v>Material</v>
          </cell>
          <cell r="D24">
            <v>3522</v>
          </cell>
          <cell r="F24" t="str">
            <v xml:space="preserve">JOELHO 90º PVC JSR D=25MMx3/4" </v>
          </cell>
          <cell r="G24" t="str">
            <v>UNID.</v>
          </cell>
          <cell r="H24">
            <v>0.76</v>
          </cell>
        </row>
        <row r="25">
          <cell r="B25">
            <v>195</v>
          </cell>
          <cell r="C25" t="str">
            <v>Material</v>
          </cell>
          <cell r="D25">
            <v>3529</v>
          </cell>
          <cell r="F25" t="str">
            <v xml:space="preserve">JOELHO 90º PVC JS 25MM </v>
          </cell>
          <cell r="H25">
            <v>0.44</v>
          </cell>
        </row>
        <row r="26">
          <cell r="B26">
            <v>200</v>
          </cell>
          <cell r="C26" t="str">
            <v>Material</v>
          </cell>
          <cell r="F26" t="str">
            <v>LACRE ANTI-FURTO PARA SMA</v>
          </cell>
          <cell r="G26" t="str">
            <v>UNID.</v>
          </cell>
          <cell r="H26">
            <v>0.5</v>
          </cell>
        </row>
        <row r="27">
          <cell r="B27">
            <v>205</v>
          </cell>
          <cell r="C27" t="str">
            <v>Material</v>
          </cell>
          <cell r="F27" t="str">
            <v>LÂMINA DE SERRA P/ TUBO</v>
          </cell>
          <cell r="G27" t="str">
            <v>UNID.</v>
          </cell>
          <cell r="H27">
            <v>2.42</v>
          </cell>
        </row>
        <row r="28">
          <cell r="B28">
            <v>210</v>
          </cell>
          <cell r="C28" t="str">
            <v>Material</v>
          </cell>
          <cell r="D28" t="str">
            <v>73907/001</v>
          </cell>
          <cell r="F28" t="str">
            <v>LASTRO DE CONCRETO (0,8x0,3x0,2)M</v>
          </cell>
          <cell r="G28" t="str">
            <v>M3</v>
          </cell>
          <cell r="H28">
            <v>352.1</v>
          </cell>
        </row>
        <row r="29">
          <cell r="B29">
            <v>215</v>
          </cell>
          <cell r="C29" t="str">
            <v>Material</v>
          </cell>
          <cell r="D29" t="str">
            <v>73907/006</v>
          </cell>
          <cell r="F29" t="str">
            <v>LASTRO DE CONCRETO PARA CALÇADA e=3CM</v>
          </cell>
          <cell r="G29" t="str">
            <v>M3</v>
          </cell>
          <cell r="H29">
            <v>14.13</v>
          </cell>
        </row>
        <row r="30">
          <cell r="B30">
            <v>217</v>
          </cell>
          <cell r="C30" t="str">
            <v>Material</v>
          </cell>
          <cell r="F30" t="str">
            <v>LUVA DE POLIETILENO</v>
          </cell>
          <cell r="G30" t="str">
            <v>UNID.</v>
          </cell>
          <cell r="H30">
            <v>0.7</v>
          </cell>
        </row>
        <row r="31">
          <cell r="B31">
            <v>220</v>
          </cell>
          <cell r="C31" t="str">
            <v>Material</v>
          </cell>
          <cell r="F31" t="str">
            <v>LUVA LISA PVC JS D = 20MM</v>
          </cell>
          <cell r="G31" t="str">
            <v>UNID.</v>
          </cell>
          <cell r="H31">
            <v>0.4</v>
          </cell>
        </row>
        <row r="32">
          <cell r="B32">
            <v>225</v>
          </cell>
          <cell r="C32" t="str">
            <v>Material</v>
          </cell>
          <cell r="D32">
            <v>3906</v>
          </cell>
          <cell r="F32" t="str">
            <v>LUVA PVC JSR D = 25MM x 3/4"</v>
          </cell>
          <cell r="G32" t="str">
            <v>UNID.</v>
          </cell>
          <cell r="H32">
            <v>1.5</v>
          </cell>
        </row>
        <row r="33">
          <cell r="B33">
            <v>230</v>
          </cell>
          <cell r="C33" t="str">
            <v>Material</v>
          </cell>
          <cell r="D33">
            <v>4211</v>
          </cell>
          <cell r="F33" t="str">
            <v>NIPLE PVC COM ROSCA D=3/4"</v>
          </cell>
          <cell r="G33" t="str">
            <v>UNID.</v>
          </cell>
          <cell r="H33">
            <v>0.62</v>
          </cell>
        </row>
        <row r="34">
          <cell r="B34">
            <v>235</v>
          </cell>
          <cell r="C34" t="str">
            <v>Material</v>
          </cell>
          <cell r="F34" t="str">
            <v>PAVIMENTAÇÃO EM  ASFALTO PRÉ MISTURADO A FRIO E = 7CM</v>
          </cell>
          <cell r="G34" t="str">
            <v>M²</v>
          </cell>
          <cell r="H34">
            <v>33.94</v>
          </cell>
        </row>
        <row r="35">
          <cell r="B35">
            <v>240</v>
          </cell>
          <cell r="C35" t="str">
            <v>Material</v>
          </cell>
          <cell r="F35" t="str">
            <v>PRÉ-MISTURADO À FRIO</v>
          </cell>
          <cell r="G35" t="str">
            <v>M³</v>
          </cell>
          <cell r="H35">
            <v>342.12</v>
          </cell>
        </row>
        <row r="36">
          <cell r="B36">
            <v>245</v>
          </cell>
          <cell r="C36" t="str">
            <v>Material</v>
          </cell>
          <cell r="F36" t="str">
            <v xml:space="preserve">PISO EM ELEMENTO PREMOLDADO </v>
          </cell>
          <cell r="G36" t="str">
            <v>M²</v>
          </cell>
          <cell r="H36">
            <v>39.6</v>
          </cell>
        </row>
        <row r="37">
          <cell r="B37">
            <v>250</v>
          </cell>
          <cell r="C37" t="str">
            <v>Material</v>
          </cell>
          <cell r="F37" t="str">
            <v xml:space="preserve">TEE PVC JR 1/2" </v>
          </cell>
          <cell r="G37" t="str">
            <v>UNID.</v>
          </cell>
          <cell r="H37">
            <v>1.37</v>
          </cell>
        </row>
        <row r="38">
          <cell r="B38">
            <v>255</v>
          </cell>
          <cell r="C38" t="str">
            <v>Material</v>
          </cell>
          <cell r="D38" t="str">
            <v>Prop</v>
          </cell>
          <cell r="F38" t="str">
            <v>TUBETE PVC</v>
          </cell>
          <cell r="G38" t="str">
            <v>UNID.</v>
          </cell>
          <cell r="H38">
            <v>2.4</v>
          </cell>
        </row>
        <row r="39">
          <cell r="B39">
            <v>260</v>
          </cell>
          <cell r="C39" t="str">
            <v>Material</v>
          </cell>
          <cell r="D39">
            <v>9868</v>
          </cell>
          <cell r="F39" t="str">
            <v>TUBO PVC JS EB-892 D = 25MM</v>
          </cell>
          <cell r="G39" t="str">
            <v>M</v>
          </cell>
          <cell r="H39">
            <v>1.22</v>
          </cell>
        </row>
        <row r="40">
          <cell r="B40">
            <v>265</v>
          </cell>
          <cell r="C40" t="str">
            <v>Material</v>
          </cell>
          <cell r="D40">
            <v>9813</v>
          </cell>
          <cell r="F40" t="str">
            <v>TUBO PEAD JS D = 20MM</v>
          </cell>
          <cell r="G40" t="str">
            <v>M</v>
          </cell>
          <cell r="H40">
            <v>2.72</v>
          </cell>
        </row>
        <row r="41">
          <cell r="B41">
            <v>270</v>
          </cell>
          <cell r="C41" t="str">
            <v>Material</v>
          </cell>
          <cell r="D41" t="str">
            <v>Proposta</v>
          </cell>
          <cell r="F41" t="str">
            <v>REGISTRO DE ESFERA C/ PORCA E PARAFUSO ESPECIAL PARA CORTES D = 3/4"</v>
          </cell>
          <cell r="G41" t="str">
            <v>UNID.</v>
          </cell>
          <cell r="H41">
            <v>18.850000000000001</v>
          </cell>
        </row>
        <row r="42">
          <cell r="B42">
            <v>275</v>
          </cell>
          <cell r="C42" t="str">
            <v>Material</v>
          </cell>
          <cell r="D42">
            <v>6031</v>
          </cell>
          <cell r="F42" t="str">
            <v>REGISTRO DE PVC ESFERA BORBOLETA JR 3/4"</v>
          </cell>
          <cell r="G42" t="str">
            <v>UNID.</v>
          </cell>
          <cell r="H42">
            <v>9.41</v>
          </cell>
        </row>
        <row r="43">
          <cell r="B43">
            <v>405</v>
          </cell>
          <cell r="C43" t="str">
            <v>Mão de Obra</v>
          </cell>
          <cell r="F43" t="str">
            <v>AGENTE ADMINISTRATIVO</v>
          </cell>
          <cell r="G43" t="str">
            <v>H</v>
          </cell>
          <cell r="H43">
            <v>6.7674545454545445</v>
          </cell>
        </row>
        <row r="44">
          <cell r="B44">
            <v>410</v>
          </cell>
          <cell r="C44" t="str">
            <v>Mão de Obra</v>
          </cell>
          <cell r="F44" t="str">
            <v>AGENTE COMERCIAL</v>
          </cell>
          <cell r="G44" t="str">
            <v>H</v>
          </cell>
          <cell r="H44">
            <v>6.7674545454545445</v>
          </cell>
        </row>
        <row r="45">
          <cell r="B45">
            <v>415</v>
          </cell>
          <cell r="C45" t="str">
            <v>Mão de Obra</v>
          </cell>
          <cell r="D45">
            <v>2696</v>
          </cell>
          <cell r="F45" t="str">
            <v>ENCANADOR</v>
          </cell>
          <cell r="G45" t="str">
            <v>H</v>
          </cell>
          <cell r="H45">
            <v>8.8993636363636366</v>
          </cell>
        </row>
        <row r="46">
          <cell r="B46">
            <v>420</v>
          </cell>
          <cell r="C46" t="str">
            <v>Mão de Obra</v>
          </cell>
          <cell r="D46">
            <v>4083</v>
          </cell>
          <cell r="F46" t="str">
            <v>ENCARREGADO</v>
          </cell>
          <cell r="G46" t="str">
            <v>H</v>
          </cell>
          <cell r="H46">
            <v>10.35</v>
          </cell>
        </row>
        <row r="47">
          <cell r="B47">
            <v>425</v>
          </cell>
          <cell r="C47" t="str">
            <v>Mão de Obra</v>
          </cell>
          <cell r="D47">
            <v>4750</v>
          </cell>
          <cell r="F47" t="str">
            <v>PEDREIRO</v>
          </cell>
          <cell r="G47" t="str">
            <v>H</v>
          </cell>
          <cell r="H47">
            <v>8.8993636363636366</v>
          </cell>
        </row>
        <row r="48">
          <cell r="B48">
            <v>430</v>
          </cell>
          <cell r="C48" t="str">
            <v>Mão de Obra</v>
          </cell>
          <cell r="D48">
            <v>6133</v>
          </cell>
          <cell r="F48" t="str">
            <v>SERVENTE</v>
          </cell>
          <cell r="G48" t="str">
            <v>H</v>
          </cell>
          <cell r="H48">
            <v>6.3392727272727276</v>
          </cell>
        </row>
        <row r="49">
          <cell r="B49">
            <v>435</v>
          </cell>
          <cell r="C49" t="str">
            <v>Mão de Obra</v>
          </cell>
          <cell r="F49" t="str">
            <v>MOTORISTA DE VEÍCULO LEVE</v>
          </cell>
          <cell r="G49" t="str">
            <v>H</v>
          </cell>
          <cell r="H49">
            <v>8.7858181818181809</v>
          </cell>
        </row>
        <row r="50">
          <cell r="B50">
            <v>490</v>
          </cell>
          <cell r="C50" t="str">
            <v>Mão de Obra</v>
          </cell>
          <cell r="F50" t="str">
            <v>M.OBRA JÁ INCLUSA NA EQUIPE</v>
          </cell>
          <cell r="G50" t="str">
            <v>H</v>
          </cell>
          <cell r="H50">
            <v>0</v>
          </cell>
        </row>
        <row r="51">
          <cell r="B51">
            <v>605</v>
          </cell>
          <cell r="C51" t="str">
            <v>Equipamento</v>
          </cell>
          <cell r="F51" t="str">
            <v>COMPRESSOR REF XA-125, 260PCM, 79HP</v>
          </cell>
          <cell r="G51" t="str">
            <v>H</v>
          </cell>
          <cell r="H51">
            <v>21.75</v>
          </cell>
        </row>
        <row r="52">
          <cell r="B52">
            <v>610</v>
          </cell>
          <cell r="C52" t="str">
            <v>Equipamento</v>
          </cell>
          <cell r="F52" t="str">
            <v>MARTELO ROMPEDOR PNEUMÁTICO</v>
          </cell>
          <cell r="G52" t="str">
            <v>H</v>
          </cell>
          <cell r="H52">
            <v>2.4166666666666665</v>
          </cell>
        </row>
        <row r="53">
          <cell r="B53">
            <v>615</v>
          </cell>
          <cell r="C53" t="str">
            <v>Equipamento</v>
          </cell>
          <cell r="D53" t="str">
            <v>4095 + 1160</v>
          </cell>
          <cell r="F53" t="str">
            <v>VEÍCULO LEVE C/ MOTORISTA</v>
          </cell>
          <cell r="G53" t="str">
            <v>H</v>
          </cell>
          <cell r="H53">
            <v>21.875</v>
          </cell>
        </row>
        <row r="54">
          <cell r="B54">
            <v>705</v>
          </cell>
          <cell r="C54" t="str">
            <v>Composição</v>
          </cell>
          <cell r="F54" t="str">
            <v>CONSTRUÇÃO DE MURETA P/INST SMA (0,7Mx0,7Mx0,2M)</v>
          </cell>
          <cell r="G54" t="str">
            <v>UNID.</v>
          </cell>
          <cell r="H54">
            <v>57.986599999999996</v>
          </cell>
        </row>
        <row r="55">
          <cell r="B55">
            <v>710</v>
          </cell>
          <cell r="C55" t="str">
            <v>Composição</v>
          </cell>
          <cell r="F55" t="str">
            <v>LOCALIZAÇÃO DE RAMAL COM PAV ASFALTICA</v>
          </cell>
          <cell r="G55" t="str">
            <v>UNID.</v>
          </cell>
          <cell r="H55">
            <v>61.08</v>
          </cell>
        </row>
        <row r="56">
          <cell r="B56">
            <v>715</v>
          </cell>
          <cell r="C56" t="str">
            <v>Composição</v>
          </cell>
          <cell r="F56" t="str">
            <v>LOCALIZAÇÃO DE RAMAL SEM PAV ASFALTICA</v>
          </cell>
          <cell r="G56" t="str">
            <v>UNID.</v>
          </cell>
          <cell r="H56">
            <v>25.46</v>
          </cell>
        </row>
        <row r="57">
          <cell r="B57">
            <v>720</v>
          </cell>
          <cell r="C57" t="str">
            <v>Composição</v>
          </cell>
          <cell r="F57" t="str">
            <v>REMANEJAMENTO DE RAMAL / CAVALETE</v>
          </cell>
          <cell r="G57" t="str">
            <v>UNID.</v>
          </cell>
          <cell r="H57">
            <v>56.29699999999999</v>
          </cell>
        </row>
        <row r="58">
          <cell r="B58">
            <v>725</v>
          </cell>
          <cell r="C58" t="str">
            <v>Composição</v>
          </cell>
          <cell r="F58" t="str">
            <v>RECOMPOSIÇÃO DE CALÇADA NA INST DE SMA</v>
          </cell>
          <cell r="G58" t="str">
            <v>M2</v>
          </cell>
          <cell r="H58">
            <v>14.202500000000001</v>
          </cell>
        </row>
        <row r="59">
          <cell r="B59">
            <v>805</v>
          </cell>
          <cell r="C59" t="str">
            <v>Execução</v>
          </cell>
          <cell r="D59" t="str">
            <v>73935/001</v>
          </cell>
          <cell r="F59" t="str">
            <v>ALVENARIA (0,7x0,7)M</v>
          </cell>
          <cell r="G59" t="str">
            <v>M2</v>
          </cell>
          <cell r="H59">
            <v>22.2</v>
          </cell>
        </row>
        <row r="60">
          <cell r="B60">
            <v>807</v>
          </cell>
          <cell r="C60" t="str">
            <v>Execução</v>
          </cell>
          <cell r="F60" t="str">
            <v>ASSENTAMENTO DE TUBO PEAD</v>
          </cell>
          <cell r="G60" t="str">
            <v>M</v>
          </cell>
          <cell r="H60">
            <v>0.65</v>
          </cell>
        </row>
        <row r="61">
          <cell r="B61">
            <v>810</v>
          </cell>
          <cell r="C61" t="str">
            <v>Execução</v>
          </cell>
          <cell r="D61">
            <v>73677</v>
          </cell>
          <cell r="F61" t="str">
            <v>CADASTRO DA LIGAÇÃO</v>
          </cell>
          <cell r="G61" t="str">
            <v>UNID.</v>
          </cell>
          <cell r="H61">
            <v>4.8499999999999996</v>
          </cell>
        </row>
        <row r="62">
          <cell r="B62">
            <v>815</v>
          </cell>
          <cell r="C62" t="str">
            <v>Execução</v>
          </cell>
          <cell r="D62" t="str">
            <v>73928/001</v>
          </cell>
          <cell r="F62" t="str">
            <v>CHAPISCO</v>
          </cell>
          <cell r="G62" t="str">
            <v>M2</v>
          </cell>
          <cell r="H62">
            <v>2.72</v>
          </cell>
        </row>
        <row r="63">
          <cell r="B63">
            <v>825</v>
          </cell>
          <cell r="C63" t="str">
            <v>Execução</v>
          </cell>
          <cell r="D63" t="str">
            <v>73801/002</v>
          </cell>
          <cell r="F63" t="str">
            <v>DEMOLIÇÃO DE CALÇADA (2,0x0,60)M</v>
          </cell>
          <cell r="G63" t="str">
            <v>M2</v>
          </cell>
          <cell r="H63">
            <v>7.32</v>
          </cell>
        </row>
        <row r="64">
          <cell r="B64">
            <v>830</v>
          </cell>
          <cell r="C64" t="str">
            <v>Execução</v>
          </cell>
          <cell r="D64">
            <v>72949</v>
          </cell>
          <cell r="F64" t="str">
            <v>DEMOLIÇÃO DE PAV ASFALTICA</v>
          </cell>
          <cell r="G64" t="str">
            <v>M2</v>
          </cell>
          <cell r="H64">
            <v>19.96</v>
          </cell>
        </row>
        <row r="65">
          <cell r="B65">
            <v>835</v>
          </cell>
          <cell r="C65" t="str">
            <v>Execução</v>
          </cell>
          <cell r="D65" t="str">
            <v>73965/015</v>
          </cell>
          <cell r="F65" t="str">
            <v>ESCAVAÇÃO MANUAL DE VALA EM MAT DE 1a CATEG AREIA,ARGILA OU PIÇARRA ATÉ 1,50M DE PROF</v>
          </cell>
          <cell r="G65" t="str">
            <v>M3</v>
          </cell>
          <cell r="H65">
            <v>17.079999999999998</v>
          </cell>
        </row>
        <row r="66">
          <cell r="B66">
            <v>840</v>
          </cell>
          <cell r="C66" t="str">
            <v>Execução</v>
          </cell>
          <cell r="D66" t="str">
            <v>73965/010</v>
          </cell>
          <cell r="F66" t="str">
            <v>ESCAVAÇÃO MANUAL DE VALAS (0,8x0,3x0,2)M</v>
          </cell>
          <cell r="G66" t="str">
            <v>M3</v>
          </cell>
          <cell r="H66">
            <v>14.63</v>
          </cell>
        </row>
        <row r="67">
          <cell r="B67">
            <v>855</v>
          </cell>
          <cell r="C67" t="str">
            <v>Execução</v>
          </cell>
          <cell r="D67" t="str">
            <v>73750/001+73751/001</v>
          </cell>
          <cell r="F67" t="str">
            <v>PINTURA PVA EXTERNA COM SELADOR</v>
          </cell>
          <cell r="G67" t="str">
            <v>M2</v>
          </cell>
          <cell r="H67">
            <v>11.37</v>
          </cell>
        </row>
        <row r="68">
          <cell r="B68">
            <v>860</v>
          </cell>
          <cell r="C68" t="str">
            <v>Execução</v>
          </cell>
          <cell r="D68" t="str">
            <v>74015/015</v>
          </cell>
          <cell r="F68" t="str">
            <v>REATERRO MANUAL DE VALA, SEM CONTROLE DO GRAU DE COMPACTAÇÃO</v>
          </cell>
          <cell r="G68" t="str">
            <v>M3</v>
          </cell>
          <cell r="H68">
            <v>17.34</v>
          </cell>
        </row>
        <row r="69">
          <cell r="B69">
            <v>865</v>
          </cell>
          <cell r="C69" t="str">
            <v>Execução</v>
          </cell>
          <cell r="D69" t="str">
            <v>74201/001</v>
          </cell>
          <cell r="F69" t="str">
            <v>REBOCO</v>
          </cell>
          <cell r="G69" t="str">
            <v>M2</v>
          </cell>
          <cell r="H69">
            <v>13.17</v>
          </cell>
        </row>
        <row r="70">
          <cell r="B70">
            <v>899</v>
          </cell>
          <cell r="C70" t="str">
            <v>Execução</v>
          </cell>
          <cell r="D70" t="str">
            <v>NA</v>
          </cell>
          <cell r="E70" t="str">
            <v>NA</v>
          </cell>
          <cell r="F70" t="str">
            <v>NÃO ADMITE</v>
          </cell>
          <cell r="G70" t="str">
            <v>NA</v>
          </cell>
          <cell r="H70">
            <v>0</v>
          </cell>
        </row>
        <row r="71">
          <cell r="B71">
            <v>900</v>
          </cell>
          <cell r="C71" t="str">
            <v>NA.</v>
          </cell>
          <cell r="D71" t="str">
            <v>NA</v>
          </cell>
          <cell r="E71" t="str">
            <v>NA</v>
          </cell>
          <cell r="F71" t="str">
            <v>NÃO ADMITE</v>
          </cell>
          <cell r="G71" t="str">
            <v>NA</v>
          </cell>
          <cell r="H7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reço Base"/>
      <sheetName val="Receita Marabá"/>
      <sheetName val="Custo Marabá"/>
      <sheetName val="Serviços"/>
      <sheetName val="Serv Compl"/>
      <sheetName val="Visita"/>
      <sheetName val="Visita (2)"/>
      <sheetName val="Corte"/>
      <sheetName val="Relig"/>
      <sheetName val="Supr Sem Pav"/>
      <sheetName val="Supr Premold"/>
      <sheetName val="Supr Asfalt"/>
      <sheetName val="Lig Sem Pav"/>
      <sheetName val="Lig Premold"/>
      <sheetName val="Lig Asfalt"/>
      <sheetName val="Unit Mao_Obra"/>
      <sheetName val="Encargos Mao_Obra"/>
    </sheetNames>
    <sheetDataSet>
      <sheetData sheetId="0"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115</v>
          </cell>
          <cell r="C11" t="str">
            <v>Material</v>
          </cell>
          <cell r="F11" t="str">
            <v>ARAME GALVANIZADO</v>
          </cell>
          <cell r="G11" t="str">
            <v>ML</v>
          </cell>
          <cell r="H11">
            <v>1.25</v>
          </cell>
        </row>
        <row r="12">
          <cell r="B12">
            <v>120</v>
          </cell>
          <cell r="C12" t="str">
            <v>Material</v>
          </cell>
          <cell r="D12">
            <v>370</v>
          </cell>
          <cell r="F12" t="str">
            <v>AREIA BRANCA</v>
          </cell>
          <cell r="G12" t="str">
            <v>M3</v>
          </cell>
          <cell r="H12">
            <v>50.82</v>
          </cell>
        </row>
        <row r="13">
          <cell r="B13">
            <v>125</v>
          </cell>
          <cell r="C13" t="str">
            <v>Material</v>
          </cell>
          <cell r="F13" t="str">
            <v>BUJÃO</v>
          </cell>
          <cell r="G13" t="str">
            <v>UND.</v>
          </cell>
          <cell r="H13">
            <v>0.4</v>
          </cell>
        </row>
        <row r="14">
          <cell r="B14">
            <v>130</v>
          </cell>
          <cell r="C14" t="str">
            <v>Material</v>
          </cell>
          <cell r="F14" t="str">
            <v>BASE PARA PAV ASFALTICA (2,00M X 0,35M)</v>
          </cell>
          <cell r="G14" t="str">
            <v>M2</v>
          </cell>
          <cell r="H14">
            <v>33.159999999999997</v>
          </cell>
        </row>
        <row r="15">
          <cell r="B15">
            <v>135</v>
          </cell>
          <cell r="C15" t="str">
            <v>Material</v>
          </cell>
          <cell r="F15" t="str">
            <v>CAP PVC JS D = 20MM</v>
          </cell>
          <cell r="G15" t="str">
            <v>UNID.</v>
          </cell>
          <cell r="H15">
            <v>0.85</v>
          </cell>
        </row>
        <row r="16">
          <cell r="B16">
            <v>140</v>
          </cell>
          <cell r="C16" t="str">
            <v>Material</v>
          </cell>
          <cell r="F16" t="str">
            <v>CAP PVC JR D = 1/2"</v>
          </cell>
          <cell r="G16" t="str">
            <v>UNID.</v>
          </cell>
          <cell r="H16">
            <v>0.92</v>
          </cell>
        </row>
        <row r="17">
          <cell r="B17">
            <v>155</v>
          </cell>
          <cell r="C17" t="str">
            <v>Material</v>
          </cell>
          <cell r="D17">
            <v>119</v>
          </cell>
          <cell r="F17" t="str">
            <v>COLA ou ADESIVO PARA PVC (BISNAGA DE 75G)</v>
          </cell>
          <cell r="G17" t="str">
            <v>UNID.</v>
          </cell>
          <cell r="H17">
            <v>3.77</v>
          </cell>
        </row>
        <row r="18">
          <cell r="B18">
            <v>160</v>
          </cell>
          <cell r="C18" t="str">
            <v>Material</v>
          </cell>
          <cell r="D18">
            <v>1415</v>
          </cell>
          <cell r="F18" t="str">
            <v>COLAR DE TOMADA EM PVC C/TRAVAS E SAÍDA ROSCADA D = 60MMX1/2"</v>
          </cell>
          <cell r="G18" t="str">
            <v>UNID.</v>
          </cell>
          <cell r="H18">
            <v>7.22</v>
          </cell>
        </row>
        <row r="19">
          <cell r="B19">
            <v>165</v>
          </cell>
          <cell r="C19" t="str">
            <v>Material</v>
          </cell>
          <cell r="D19">
            <v>10511</v>
          </cell>
          <cell r="F19" t="str">
            <v>CIMENTO 50 KG</v>
          </cell>
          <cell r="G19" t="str">
            <v>SC</v>
          </cell>
          <cell r="H19">
            <v>36.340000000000003</v>
          </cell>
        </row>
        <row r="20">
          <cell r="B20">
            <v>170</v>
          </cell>
          <cell r="C20" t="str">
            <v>Material</v>
          </cell>
          <cell r="D20" t="str">
            <v>NT</v>
          </cell>
          <cell r="F20" t="str">
            <v>DISCO DE CORTE</v>
          </cell>
          <cell r="G20" t="str">
            <v>UNID.</v>
          </cell>
          <cell r="H20">
            <v>20.8</v>
          </cell>
        </row>
        <row r="21">
          <cell r="B21">
            <v>175</v>
          </cell>
          <cell r="C21" t="str">
            <v>Material</v>
          </cell>
          <cell r="F21" t="str">
            <v>ELEMENTO PRE-MOLDADO</v>
          </cell>
          <cell r="G21" t="str">
            <v>UND.</v>
          </cell>
          <cell r="H21">
            <v>1.98</v>
          </cell>
        </row>
        <row r="22">
          <cell r="B22">
            <v>180</v>
          </cell>
          <cell r="C22" t="str">
            <v>Material</v>
          </cell>
          <cell r="D22" t="str">
            <v>Proposta</v>
          </cell>
          <cell r="F22" t="str">
            <v>FERRAMENTAS (JÁ INCLUSO NA M.O)</v>
          </cell>
          <cell r="G22" t="str">
            <v>VB</v>
          </cell>
          <cell r="H22">
            <v>1.24</v>
          </cell>
        </row>
        <row r="23">
          <cell r="B23">
            <v>185</v>
          </cell>
          <cell r="C23" t="str">
            <v>Material</v>
          </cell>
          <cell r="D23">
            <v>3146</v>
          </cell>
          <cell r="F23" t="str">
            <v>FITA VEDA ROSCA 18MM x 50M</v>
          </cell>
          <cell r="G23" t="str">
            <v>M</v>
          </cell>
          <cell r="H23">
            <v>0.12</v>
          </cell>
        </row>
        <row r="24">
          <cell r="B24">
            <v>190</v>
          </cell>
          <cell r="C24" t="str">
            <v>Material</v>
          </cell>
          <cell r="D24">
            <v>3522</v>
          </cell>
          <cell r="F24" t="str">
            <v xml:space="preserve">JOELHO 90º PVC JSR D=25MMx3/4" </v>
          </cell>
          <cell r="G24" t="str">
            <v>UNID.</v>
          </cell>
          <cell r="H24">
            <v>0.76</v>
          </cell>
        </row>
        <row r="25">
          <cell r="B25">
            <v>195</v>
          </cell>
          <cell r="C25" t="str">
            <v>Material</v>
          </cell>
          <cell r="D25">
            <v>3529</v>
          </cell>
          <cell r="F25" t="str">
            <v xml:space="preserve">JOELHO 90º PVC JS 25MM </v>
          </cell>
          <cell r="H25">
            <v>0.44</v>
          </cell>
        </row>
        <row r="26">
          <cell r="B26">
            <v>200</v>
          </cell>
          <cell r="C26" t="str">
            <v>Material</v>
          </cell>
          <cell r="F26" t="str">
            <v>LACRE ANTI-FURTO PARA SMA</v>
          </cell>
          <cell r="G26" t="str">
            <v>UNID.</v>
          </cell>
          <cell r="H26">
            <v>0.5</v>
          </cell>
        </row>
        <row r="27">
          <cell r="B27">
            <v>205</v>
          </cell>
          <cell r="C27" t="str">
            <v>Material</v>
          </cell>
          <cell r="F27" t="str">
            <v>LÂMINA DE SERRA P/ TUBO</v>
          </cell>
          <cell r="G27" t="str">
            <v>UNID.</v>
          </cell>
          <cell r="H27">
            <v>2.42</v>
          </cell>
        </row>
        <row r="28">
          <cell r="B28">
            <v>210</v>
          </cell>
          <cell r="C28" t="str">
            <v>Material</v>
          </cell>
          <cell r="D28" t="str">
            <v>73907/001</v>
          </cell>
          <cell r="F28" t="str">
            <v>LASTRO DE CONCRETO (0,8x0,3x0,2)M</v>
          </cell>
          <cell r="G28" t="str">
            <v>M3</v>
          </cell>
          <cell r="H28">
            <v>352.1</v>
          </cell>
        </row>
        <row r="29">
          <cell r="B29">
            <v>215</v>
          </cell>
          <cell r="C29" t="str">
            <v>Material</v>
          </cell>
          <cell r="D29" t="str">
            <v>73907/006</v>
          </cell>
          <cell r="F29" t="str">
            <v>LASTRO DE CONCRETO PARA CALÇADA e=3CM</v>
          </cell>
          <cell r="G29" t="str">
            <v>M3</v>
          </cell>
          <cell r="H29">
            <v>14.13</v>
          </cell>
        </row>
        <row r="30">
          <cell r="B30">
            <v>217</v>
          </cell>
          <cell r="C30" t="str">
            <v>Material</v>
          </cell>
          <cell r="F30" t="str">
            <v>LUVA DE POLIETILENO</v>
          </cell>
          <cell r="G30" t="str">
            <v>UNID.</v>
          </cell>
          <cell r="H30">
            <v>0.7</v>
          </cell>
        </row>
        <row r="31">
          <cell r="B31">
            <v>220</v>
          </cell>
          <cell r="C31" t="str">
            <v>Material</v>
          </cell>
          <cell r="F31" t="str">
            <v>LUVA LISA PVC JS D = 20MM</v>
          </cell>
          <cell r="G31" t="str">
            <v>UNID.</v>
          </cell>
          <cell r="H31">
            <v>0.4</v>
          </cell>
        </row>
        <row r="32">
          <cell r="B32">
            <v>225</v>
          </cell>
          <cell r="C32" t="str">
            <v>Material</v>
          </cell>
          <cell r="D32">
            <v>3906</v>
          </cell>
          <cell r="F32" t="str">
            <v>LUVA PVC JSR D = 25MM x 3/4"</v>
          </cell>
          <cell r="G32" t="str">
            <v>UNID.</v>
          </cell>
          <cell r="H32">
            <v>1.5</v>
          </cell>
        </row>
        <row r="33">
          <cell r="B33">
            <v>230</v>
          </cell>
          <cell r="C33" t="str">
            <v>Material</v>
          </cell>
          <cell r="D33">
            <v>4211</v>
          </cell>
          <cell r="F33" t="str">
            <v>NIPLE PVC COM ROSCA D=3/4"</v>
          </cell>
          <cell r="G33" t="str">
            <v>UNID.</v>
          </cell>
          <cell r="H33">
            <v>0.62</v>
          </cell>
        </row>
        <row r="34">
          <cell r="B34">
            <v>235</v>
          </cell>
          <cell r="C34" t="str">
            <v>Material</v>
          </cell>
          <cell r="F34" t="str">
            <v>PAVIMENTAÇÃO EM  ASFALTO PRÉ MISTURADO A FRIO E = 7CM</v>
          </cell>
          <cell r="G34" t="str">
            <v>M²</v>
          </cell>
          <cell r="H34">
            <v>33.94</v>
          </cell>
        </row>
        <row r="35">
          <cell r="B35">
            <v>240</v>
          </cell>
          <cell r="C35" t="str">
            <v>Material</v>
          </cell>
          <cell r="F35" t="str">
            <v>PRÉ-MISTURADO À FRIO</v>
          </cell>
          <cell r="G35" t="str">
            <v>M³</v>
          </cell>
          <cell r="H35">
            <v>342.12</v>
          </cell>
        </row>
        <row r="36">
          <cell r="B36">
            <v>245</v>
          </cell>
          <cell r="C36" t="str">
            <v>Material</v>
          </cell>
          <cell r="F36" t="str">
            <v xml:space="preserve">PISO EM ELEMENTO PREMOLDADO </v>
          </cell>
          <cell r="G36" t="str">
            <v>M²</v>
          </cell>
          <cell r="H36">
            <v>39.6</v>
          </cell>
        </row>
        <row r="37">
          <cell r="B37">
            <v>250</v>
          </cell>
          <cell r="C37" t="str">
            <v>Material</v>
          </cell>
          <cell r="F37" t="str">
            <v xml:space="preserve">TEE PVC JR 1/2" </v>
          </cell>
          <cell r="G37" t="str">
            <v>UNID.</v>
          </cell>
          <cell r="H37">
            <v>1.37</v>
          </cell>
        </row>
        <row r="38">
          <cell r="B38">
            <v>255</v>
          </cell>
          <cell r="C38" t="str">
            <v>Material</v>
          </cell>
          <cell r="D38" t="str">
            <v>Prop</v>
          </cell>
          <cell r="F38" t="str">
            <v>TUBETE PVC</v>
          </cell>
          <cell r="G38" t="str">
            <v>UNID.</v>
          </cell>
          <cell r="H38">
            <v>2.4</v>
          </cell>
        </row>
        <row r="39">
          <cell r="B39">
            <v>260</v>
          </cell>
          <cell r="C39" t="str">
            <v>Material</v>
          </cell>
          <cell r="D39">
            <v>9868</v>
          </cell>
          <cell r="F39" t="str">
            <v>TUBO PVC JS EB-892 D = 25MM</v>
          </cell>
          <cell r="G39" t="str">
            <v>M</v>
          </cell>
          <cell r="H39">
            <v>1.22</v>
          </cell>
        </row>
        <row r="40">
          <cell r="B40">
            <v>265</v>
          </cell>
          <cell r="C40" t="str">
            <v>Material</v>
          </cell>
          <cell r="D40">
            <v>9813</v>
          </cell>
          <cell r="F40" t="str">
            <v>TUBO PEAD JS D = 20MM</v>
          </cell>
          <cell r="G40" t="str">
            <v>M</v>
          </cell>
          <cell r="H40">
            <v>2.72</v>
          </cell>
        </row>
        <row r="41">
          <cell r="B41">
            <v>270</v>
          </cell>
          <cell r="C41" t="str">
            <v>Material</v>
          </cell>
          <cell r="D41" t="str">
            <v>Proposta</v>
          </cell>
          <cell r="F41" t="str">
            <v>REGISTRO DE ESFERA C/ PORCA E PARAFUSO ESPECIAL PARA CORTES D = 3/4"</v>
          </cell>
          <cell r="G41" t="str">
            <v>UNID.</v>
          </cell>
          <cell r="H41">
            <v>18.850000000000001</v>
          </cell>
        </row>
        <row r="42">
          <cell r="B42">
            <v>275</v>
          </cell>
          <cell r="C42" t="str">
            <v>Material</v>
          </cell>
          <cell r="D42">
            <v>6031</v>
          </cell>
          <cell r="F42" t="str">
            <v>REGISTRO DE PVC ESFERA BORBOLETA JR 3/4"</v>
          </cell>
          <cell r="G42" t="str">
            <v>UNID.</v>
          </cell>
          <cell r="H42">
            <v>9.41</v>
          </cell>
        </row>
        <row r="43">
          <cell r="B43">
            <v>405</v>
          </cell>
          <cell r="C43" t="str">
            <v>Mão de Obra</v>
          </cell>
          <cell r="F43" t="str">
            <v>AGENTE ADMINISTRATIVO</v>
          </cell>
          <cell r="G43" t="str">
            <v>H</v>
          </cell>
          <cell r="H43">
            <v>6.7674545454545445</v>
          </cell>
        </row>
        <row r="44">
          <cell r="B44">
            <v>410</v>
          </cell>
          <cell r="C44" t="str">
            <v>Mão de Obra</v>
          </cell>
          <cell r="F44" t="str">
            <v>AGENTE COMERCIAL</v>
          </cell>
          <cell r="G44" t="str">
            <v>H</v>
          </cell>
          <cell r="H44">
            <v>6.7674545454545445</v>
          </cell>
        </row>
        <row r="45">
          <cell r="B45">
            <v>415</v>
          </cell>
          <cell r="C45" t="str">
            <v>Mão de Obra</v>
          </cell>
          <cell r="D45">
            <v>2696</v>
          </cell>
          <cell r="F45" t="str">
            <v>ENCANADOR</v>
          </cell>
          <cell r="G45" t="str">
            <v>H</v>
          </cell>
          <cell r="H45">
            <v>8.8993636363636366</v>
          </cell>
        </row>
        <row r="46">
          <cell r="B46">
            <v>420</v>
          </cell>
          <cell r="C46" t="str">
            <v>Mão de Obra</v>
          </cell>
          <cell r="D46">
            <v>4083</v>
          </cell>
          <cell r="F46" t="str">
            <v>ENCARREGADO</v>
          </cell>
          <cell r="G46" t="str">
            <v>H</v>
          </cell>
          <cell r="H46">
            <v>10.35</v>
          </cell>
        </row>
        <row r="47">
          <cell r="B47">
            <v>425</v>
          </cell>
          <cell r="C47" t="str">
            <v>Mão de Obra</v>
          </cell>
          <cell r="D47">
            <v>4750</v>
          </cell>
          <cell r="F47" t="str">
            <v>PEDREIRO</v>
          </cell>
          <cell r="G47" t="str">
            <v>H</v>
          </cell>
          <cell r="H47">
            <v>8.8993636363636366</v>
          </cell>
        </row>
        <row r="48">
          <cell r="B48">
            <v>430</v>
          </cell>
          <cell r="C48" t="str">
            <v>Mão de Obra</v>
          </cell>
          <cell r="D48">
            <v>6133</v>
          </cell>
          <cell r="F48" t="str">
            <v>SERVENTE</v>
          </cell>
          <cell r="G48" t="str">
            <v>H</v>
          </cell>
          <cell r="H48">
            <v>6.3392727272727276</v>
          </cell>
        </row>
        <row r="49">
          <cell r="B49">
            <v>435</v>
          </cell>
          <cell r="C49" t="str">
            <v>Mão de Obra</v>
          </cell>
          <cell r="F49" t="str">
            <v>MOTORISTA DE VEÍCULO LEVE</v>
          </cell>
          <cell r="G49" t="str">
            <v>H</v>
          </cell>
          <cell r="H49">
            <v>8.7858181818181809</v>
          </cell>
        </row>
        <row r="50">
          <cell r="B50">
            <v>490</v>
          </cell>
          <cell r="C50" t="str">
            <v>Mão de Obra</v>
          </cell>
          <cell r="F50" t="str">
            <v>M.OBRA JÁ INCLUSA NA EQUIPE</v>
          </cell>
          <cell r="G50" t="str">
            <v>H</v>
          </cell>
          <cell r="H50">
            <v>0</v>
          </cell>
        </row>
        <row r="51">
          <cell r="B51">
            <v>605</v>
          </cell>
          <cell r="C51" t="str">
            <v>Equipamento</v>
          </cell>
          <cell r="F51" t="str">
            <v>COMPRESSOR REF XA-125, 260PCM, 79HP</v>
          </cell>
          <cell r="G51" t="str">
            <v>H</v>
          </cell>
          <cell r="H51">
            <v>21.75</v>
          </cell>
        </row>
        <row r="52">
          <cell r="B52">
            <v>610</v>
          </cell>
          <cell r="C52" t="str">
            <v>Equipamento</v>
          </cell>
          <cell r="F52" t="str">
            <v>MARTELO ROMPEDOR PNEUMÁTICO</v>
          </cell>
          <cell r="G52" t="str">
            <v>H</v>
          </cell>
          <cell r="H52">
            <v>2.4166666666666665</v>
          </cell>
        </row>
        <row r="53">
          <cell r="B53">
            <v>615</v>
          </cell>
          <cell r="C53" t="str">
            <v>Equipamento</v>
          </cell>
          <cell r="D53" t="str">
            <v>4095 + 1160</v>
          </cell>
          <cell r="F53" t="str">
            <v>VEÍCULO LEVE C/ MOTORISTA</v>
          </cell>
          <cell r="G53" t="str">
            <v>H</v>
          </cell>
          <cell r="H53">
            <v>21.875</v>
          </cell>
        </row>
        <row r="54">
          <cell r="B54">
            <v>705</v>
          </cell>
          <cell r="C54" t="str">
            <v>Composição</v>
          </cell>
          <cell r="F54" t="str">
            <v>CONSTRUÇÃO DE MURETA P/INST SMA (0,7Mx0,7Mx0,2M)</v>
          </cell>
          <cell r="G54" t="str">
            <v>UNID.</v>
          </cell>
          <cell r="H54">
            <v>57.986599999999996</v>
          </cell>
        </row>
        <row r="55">
          <cell r="B55">
            <v>710</v>
          </cell>
          <cell r="C55" t="str">
            <v>Composição</v>
          </cell>
          <cell r="F55" t="str">
            <v>LOCALIZAÇÃO DE RAMAL COM PAV ASFALTICA</v>
          </cell>
          <cell r="G55" t="str">
            <v>UNID.</v>
          </cell>
          <cell r="H55">
            <v>61.08</v>
          </cell>
        </row>
        <row r="56">
          <cell r="B56">
            <v>715</v>
          </cell>
          <cell r="C56" t="str">
            <v>Composição</v>
          </cell>
          <cell r="F56" t="str">
            <v>LOCALIZAÇÃO DE RAMAL SEM PAV ASFALTICA</v>
          </cell>
          <cell r="G56" t="str">
            <v>UNID.</v>
          </cell>
          <cell r="H56">
            <v>25.46</v>
          </cell>
        </row>
        <row r="57">
          <cell r="B57">
            <v>720</v>
          </cell>
          <cell r="C57" t="str">
            <v>Composição</v>
          </cell>
          <cell r="F57" t="str">
            <v>REMANEJAMENTO DE RAMAL / CAVALETE</v>
          </cell>
          <cell r="G57" t="str">
            <v>UNID.</v>
          </cell>
          <cell r="H57">
            <v>56.29699999999999</v>
          </cell>
        </row>
        <row r="58">
          <cell r="B58">
            <v>725</v>
          </cell>
          <cell r="C58" t="str">
            <v>Composição</v>
          </cell>
          <cell r="F58" t="str">
            <v>RECOMPOSIÇÃO DE CALÇADA NA INST DE SMA</v>
          </cell>
          <cell r="G58" t="str">
            <v>M2</v>
          </cell>
          <cell r="H58">
            <v>14.202500000000001</v>
          </cell>
        </row>
        <row r="59">
          <cell r="B59">
            <v>805</v>
          </cell>
          <cell r="C59" t="str">
            <v>Execução</v>
          </cell>
          <cell r="D59" t="str">
            <v>73935/001</v>
          </cell>
          <cell r="F59" t="str">
            <v>ALVENARIA (0,7x0,7)M</v>
          </cell>
          <cell r="G59" t="str">
            <v>M2</v>
          </cell>
          <cell r="H59">
            <v>22.2</v>
          </cell>
        </row>
        <row r="60">
          <cell r="B60">
            <v>807</v>
          </cell>
          <cell r="C60" t="str">
            <v>Execução</v>
          </cell>
          <cell r="F60" t="str">
            <v>ASSENTAMENTO DE TUBO PEAD</v>
          </cell>
          <cell r="G60" t="str">
            <v>M</v>
          </cell>
          <cell r="H60">
            <v>0.65</v>
          </cell>
        </row>
        <row r="61">
          <cell r="B61">
            <v>810</v>
          </cell>
          <cell r="C61" t="str">
            <v>Execução</v>
          </cell>
          <cell r="D61">
            <v>73677</v>
          </cell>
          <cell r="F61" t="str">
            <v>CADASTRO DA LIGAÇÃO</v>
          </cell>
          <cell r="G61" t="str">
            <v>UNID.</v>
          </cell>
          <cell r="H61">
            <v>4.8499999999999996</v>
          </cell>
        </row>
        <row r="62">
          <cell r="B62">
            <v>815</v>
          </cell>
          <cell r="C62" t="str">
            <v>Execução</v>
          </cell>
          <cell r="D62" t="str">
            <v>73928/001</v>
          </cell>
          <cell r="F62" t="str">
            <v>CHAPISCO</v>
          </cell>
          <cell r="G62" t="str">
            <v>M2</v>
          </cell>
          <cell r="H62">
            <v>2.72</v>
          </cell>
        </row>
        <row r="63">
          <cell r="B63">
            <v>825</v>
          </cell>
          <cell r="C63" t="str">
            <v>Execução</v>
          </cell>
          <cell r="D63" t="str">
            <v>73801/002</v>
          </cell>
          <cell r="F63" t="str">
            <v>DEMOLIÇÃO DE CALÇADA (2,0x0,60)M</v>
          </cell>
          <cell r="G63" t="str">
            <v>M2</v>
          </cell>
          <cell r="H63">
            <v>7.32</v>
          </cell>
        </row>
        <row r="64">
          <cell r="B64">
            <v>830</v>
          </cell>
          <cell r="C64" t="str">
            <v>Execução</v>
          </cell>
          <cell r="D64">
            <v>72949</v>
          </cell>
          <cell r="F64" t="str">
            <v>DEMOLIÇÃO DE PAV ASFALTICA</v>
          </cell>
          <cell r="G64" t="str">
            <v>M2</v>
          </cell>
          <cell r="H64">
            <v>19.96</v>
          </cell>
        </row>
        <row r="65">
          <cell r="B65">
            <v>835</v>
          </cell>
          <cell r="C65" t="str">
            <v>Execução</v>
          </cell>
          <cell r="D65" t="str">
            <v>73965/015</v>
          </cell>
          <cell r="F65" t="str">
            <v>ESCAVAÇÃO MANUAL DE VALA EM MAT DE 1a CATEG AREIA,ARGILA OU PIÇARRA ATÉ 1,50M DE PROF</v>
          </cell>
          <cell r="G65" t="str">
            <v>M3</v>
          </cell>
          <cell r="H65">
            <v>17.079999999999998</v>
          </cell>
        </row>
        <row r="66">
          <cell r="B66">
            <v>840</v>
          </cell>
          <cell r="C66" t="str">
            <v>Execução</v>
          </cell>
          <cell r="D66" t="str">
            <v>73965/010</v>
          </cell>
          <cell r="F66" t="str">
            <v>ESCAVAÇÃO MANUAL DE VALAS (0,8x0,3x0,2)M</v>
          </cell>
          <cell r="G66" t="str">
            <v>M3</v>
          </cell>
          <cell r="H66">
            <v>14.63</v>
          </cell>
        </row>
        <row r="67">
          <cell r="B67">
            <v>855</v>
          </cell>
          <cell r="C67" t="str">
            <v>Execução</v>
          </cell>
          <cell r="D67" t="str">
            <v>73750/001+73751/001</v>
          </cell>
          <cell r="F67" t="str">
            <v>PINTURA PVA EXTERNA COM SELADOR</v>
          </cell>
          <cell r="G67" t="str">
            <v>M2</v>
          </cell>
          <cell r="H67">
            <v>11.37</v>
          </cell>
        </row>
        <row r="68">
          <cell r="B68">
            <v>860</v>
          </cell>
          <cell r="C68" t="str">
            <v>Execução</v>
          </cell>
          <cell r="D68" t="str">
            <v>74015/015</v>
          </cell>
          <cell r="F68" t="str">
            <v>REATERRO MANUAL DE VALA, SEM CONTROLE DO GRAU DE COMPACTAÇÃO</v>
          </cell>
          <cell r="G68" t="str">
            <v>M3</v>
          </cell>
          <cell r="H68">
            <v>17.34</v>
          </cell>
        </row>
        <row r="69">
          <cell r="B69">
            <v>865</v>
          </cell>
          <cell r="C69" t="str">
            <v>Execução</v>
          </cell>
          <cell r="D69" t="str">
            <v>74201/001</v>
          </cell>
          <cell r="F69" t="str">
            <v>REBOCO</v>
          </cell>
          <cell r="G69" t="str">
            <v>M2</v>
          </cell>
          <cell r="H69">
            <v>13.17</v>
          </cell>
        </row>
        <row r="70">
          <cell r="B70">
            <v>899</v>
          </cell>
          <cell r="C70" t="str">
            <v>Execução</v>
          </cell>
          <cell r="D70" t="str">
            <v>NA</v>
          </cell>
          <cell r="E70" t="str">
            <v>NA</v>
          </cell>
          <cell r="F70" t="str">
            <v>NÃO ADMITE</v>
          </cell>
          <cell r="G70" t="str">
            <v>NA</v>
          </cell>
          <cell r="H70">
            <v>0</v>
          </cell>
        </row>
        <row r="71">
          <cell r="B71">
            <v>900</v>
          </cell>
          <cell r="C71" t="str">
            <v>NA.</v>
          </cell>
          <cell r="D71" t="str">
            <v>NA</v>
          </cell>
          <cell r="E71" t="str">
            <v>NA</v>
          </cell>
          <cell r="F71" t="str">
            <v>NÃO ADMITE</v>
          </cell>
          <cell r="G71" t="str">
            <v>NA</v>
          </cell>
          <cell r="H7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reço Base"/>
      <sheetName val="Receita Marabá"/>
      <sheetName val="Custo Marabá"/>
      <sheetName val="Serviços"/>
      <sheetName val="Serv Compl"/>
      <sheetName val="Visita"/>
      <sheetName val="Visita (2)"/>
      <sheetName val="Corte"/>
      <sheetName val="Relig"/>
      <sheetName val="Supr Sem Pav"/>
      <sheetName val="Supr Premold"/>
      <sheetName val="Supr Asfalt"/>
      <sheetName val="Lig Sem Pav"/>
      <sheetName val="Lig Premold"/>
      <sheetName val="Lig Asfalt"/>
      <sheetName val="Unit Mao_Obra"/>
      <sheetName val="Encargos Mao_Obra"/>
    </sheetNames>
    <sheetDataSet>
      <sheetData sheetId="0"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115</v>
          </cell>
          <cell r="C11" t="str">
            <v>Material</v>
          </cell>
          <cell r="F11" t="str">
            <v>ARAME GALVANIZADO</v>
          </cell>
          <cell r="G11" t="str">
            <v>ML</v>
          </cell>
          <cell r="H11">
            <v>1.25</v>
          </cell>
        </row>
        <row r="12">
          <cell r="B12">
            <v>120</v>
          </cell>
          <cell r="C12" t="str">
            <v>Material</v>
          </cell>
          <cell r="D12">
            <v>370</v>
          </cell>
          <cell r="F12" t="str">
            <v>AREIA BRANCA</v>
          </cell>
          <cell r="G12" t="str">
            <v>M3</v>
          </cell>
          <cell r="H12">
            <v>50.82</v>
          </cell>
        </row>
        <row r="13">
          <cell r="B13">
            <v>125</v>
          </cell>
          <cell r="C13" t="str">
            <v>Material</v>
          </cell>
          <cell r="F13" t="str">
            <v>BUJÃO</v>
          </cell>
          <cell r="G13" t="str">
            <v>UND.</v>
          </cell>
          <cell r="H13">
            <v>0.4</v>
          </cell>
        </row>
        <row r="14">
          <cell r="B14">
            <v>130</v>
          </cell>
          <cell r="C14" t="str">
            <v>Material</v>
          </cell>
          <cell r="F14" t="str">
            <v>BASE PARA PAV ASFALTICA (2,00M X 0,35M)</v>
          </cell>
          <cell r="G14" t="str">
            <v>M2</v>
          </cell>
          <cell r="H14">
            <v>33.159999999999997</v>
          </cell>
        </row>
        <row r="15">
          <cell r="B15">
            <v>135</v>
          </cell>
          <cell r="C15" t="str">
            <v>Material</v>
          </cell>
          <cell r="F15" t="str">
            <v>CAP PVC JS D = 20MM</v>
          </cell>
          <cell r="G15" t="str">
            <v>UNID.</v>
          </cell>
          <cell r="H15">
            <v>0.85</v>
          </cell>
        </row>
        <row r="16">
          <cell r="B16">
            <v>140</v>
          </cell>
          <cell r="C16" t="str">
            <v>Material</v>
          </cell>
          <cell r="F16" t="str">
            <v>CAP PVC JR D = 1/2"</v>
          </cell>
          <cell r="G16" t="str">
            <v>UNID.</v>
          </cell>
          <cell r="H16">
            <v>0.92</v>
          </cell>
        </row>
        <row r="17">
          <cell r="B17">
            <v>155</v>
          </cell>
          <cell r="C17" t="str">
            <v>Material</v>
          </cell>
          <cell r="D17">
            <v>119</v>
          </cell>
          <cell r="F17" t="str">
            <v>COLA ou ADESIVO PARA PVC (BISNAGA DE 75G)</v>
          </cell>
          <cell r="G17" t="str">
            <v>UNID.</v>
          </cell>
          <cell r="H17">
            <v>3.77</v>
          </cell>
        </row>
        <row r="18">
          <cell r="B18">
            <v>160</v>
          </cell>
          <cell r="C18" t="str">
            <v>Material</v>
          </cell>
          <cell r="D18">
            <v>1415</v>
          </cell>
          <cell r="F18" t="str">
            <v>COLAR DE TOMADA EM PVC C/TRAVAS E SAÍDA ROSCADA D = 60MMX1/2"</v>
          </cell>
          <cell r="G18" t="str">
            <v>UNID.</v>
          </cell>
          <cell r="H18">
            <v>7.22</v>
          </cell>
        </row>
        <row r="19">
          <cell r="B19">
            <v>165</v>
          </cell>
          <cell r="C19" t="str">
            <v>Material</v>
          </cell>
          <cell r="D19">
            <v>10511</v>
          </cell>
          <cell r="F19" t="str">
            <v>CIMENTO 50 KG</v>
          </cell>
          <cell r="G19" t="str">
            <v>SC</v>
          </cell>
          <cell r="H19">
            <v>36.340000000000003</v>
          </cell>
        </row>
        <row r="20">
          <cell r="B20">
            <v>170</v>
          </cell>
          <cell r="C20" t="str">
            <v>Material</v>
          </cell>
          <cell r="D20" t="str">
            <v>NT</v>
          </cell>
          <cell r="F20" t="str">
            <v>DISCO DE CORTE</v>
          </cell>
          <cell r="G20" t="str">
            <v>UNID.</v>
          </cell>
          <cell r="H20">
            <v>20.8</v>
          </cell>
        </row>
        <row r="21">
          <cell r="B21">
            <v>175</v>
          </cell>
          <cell r="C21" t="str">
            <v>Material</v>
          </cell>
          <cell r="F21" t="str">
            <v>ELEMENTO PRE-MOLDADO</v>
          </cell>
          <cell r="G21" t="str">
            <v>UND.</v>
          </cell>
          <cell r="H21">
            <v>1.98</v>
          </cell>
        </row>
        <row r="22">
          <cell r="B22">
            <v>180</v>
          </cell>
          <cell r="C22" t="str">
            <v>Material</v>
          </cell>
          <cell r="D22" t="str">
            <v>Proposta</v>
          </cell>
          <cell r="F22" t="str">
            <v>FERRAMENTAS (JÁ INCLUSO NA M.O)</v>
          </cell>
          <cell r="G22" t="str">
            <v>VB</v>
          </cell>
          <cell r="H22">
            <v>1.24</v>
          </cell>
        </row>
        <row r="23">
          <cell r="B23">
            <v>185</v>
          </cell>
          <cell r="C23" t="str">
            <v>Material</v>
          </cell>
          <cell r="D23">
            <v>3146</v>
          </cell>
          <cell r="F23" t="str">
            <v>FITA VEDA ROSCA 18MM x 50M</v>
          </cell>
          <cell r="G23" t="str">
            <v>M</v>
          </cell>
          <cell r="H23">
            <v>0.12</v>
          </cell>
        </row>
        <row r="24">
          <cell r="B24">
            <v>190</v>
          </cell>
          <cell r="C24" t="str">
            <v>Material</v>
          </cell>
          <cell r="D24">
            <v>3522</v>
          </cell>
          <cell r="F24" t="str">
            <v xml:space="preserve">JOELHO 90º PVC JSR D=25MMx3/4" </v>
          </cell>
          <cell r="G24" t="str">
            <v>UNID.</v>
          </cell>
          <cell r="H24">
            <v>0.76</v>
          </cell>
        </row>
        <row r="25">
          <cell r="B25">
            <v>195</v>
          </cell>
          <cell r="C25" t="str">
            <v>Material</v>
          </cell>
          <cell r="D25">
            <v>3529</v>
          </cell>
          <cell r="F25" t="str">
            <v xml:space="preserve">JOELHO 90º PVC JS 25MM </v>
          </cell>
          <cell r="H25">
            <v>0.44</v>
          </cell>
        </row>
        <row r="26">
          <cell r="B26">
            <v>200</v>
          </cell>
          <cell r="C26" t="str">
            <v>Material</v>
          </cell>
          <cell r="F26" t="str">
            <v>LACRE ANTI-FURTO PARA SMA</v>
          </cell>
          <cell r="G26" t="str">
            <v>UNID.</v>
          </cell>
          <cell r="H26">
            <v>0.5</v>
          </cell>
        </row>
        <row r="27">
          <cell r="B27">
            <v>205</v>
          </cell>
          <cell r="C27" t="str">
            <v>Material</v>
          </cell>
          <cell r="F27" t="str">
            <v>LÂMINA DE SERRA P/ TUBO</v>
          </cell>
          <cell r="G27" t="str">
            <v>UNID.</v>
          </cell>
          <cell r="H27">
            <v>2.42</v>
          </cell>
        </row>
        <row r="28">
          <cell r="B28">
            <v>210</v>
          </cell>
          <cell r="C28" t="str">
            <v>Material</v>
          </cell>
          <cell r="D28" t="str">
            <v>73907/001</v>
          </cell>
          <cell r="F28" t="str">
            <v>LASTRO DE CONCRETO (0,8x0,3x0,2)M</v>
          </cell>
          <cell r="G28" t="str">
            <v>M3</v>
          </cell>
          <cell r="H28">
            <v>352.1</v>
          </cell>
        </row>
        <row r="29">
          <cell r="B29">
            <v>215</v>
          </cell>
          <cell r="C29" t="str">
            <v>Material</v>
          </cell>
          <cell r="D29" t="str">
            <v>73907/006</v>
          </cell>
          <cell r="F29" t="str">
            <v>LASTRO DE CONCRETO PARA CALÇADA e=3CM</v>
          </cell>
          <cell r="G29" t="str">
            <v>M3</v>
          </cell>
          <cell r="H29">
            <v>14.13</v>
          </cell>
        </row>
        <row r="30">
          <cell r="B30">
            <v>217</v>
          </cell>
          <cell r="C30" t="str">
            <v>Material</v>
          </cell>
          <cell r="F30" t="str">
            <v>LUVA DE POLIETILENO</v>
          </cell>
          <cell r="G30" t="str">
            <v>UNID.</v>
          </cell>
          <cell r="H30">
            <v>0.7</v>
          </cell>
        </row>
        <row r="31">
          <cell r="B31">
            <v>220</v>
          </cell>
          <cell r="C31" t="str">
            <v>Material</v>
          </cell>
          <cell r="F31" t="str">
            <v>LUVA LISA PVC JS D = 20MM</v>
          </cell>
          <cell r="G31" t="str">
            <v>UNID.</v>
          </cell>
          <cell r="H31">
            <v>0.4</v>
          </cell>
        </row>
        <row r="32">
          <cell r="B32">
            <v>225</v>
          </cell>
          <cell r="C32" t="str">
            <v>Material</v>
          </cell>
          <cell r="D32">
            <v>3906</v>
          </cell>
          <cell r="F32" t="str">
            <v>LUVA PVC JSR D = 25MM x 3/4"</v>
          </cell>
          <cell r="G32" t="str">
            <v>UNID.</v>
          </cell>
          <cell r="H32">
            <v>1.5</v>
          </cell>
        </row>
        <row r="33">
          <cell r="B33">
            <v>230</v>
          </cell>
          <cell r="C33" t="str">
            <v>Material</v>
          </cell>
          <cell r="D33">
            <v>4211</v>
          </cell>
          <cell r="F33" t="str">
            <v>NIPLE PVC COM ROSCA D=3/4"</v>
          </cell>
          <cell r="G33" t="str">
            <v>UNID.</v>
          </cell>
          <cell r="H33">
            <v>0.62</v>
          </cell>
        </row>
        <row r="34">
          <cell r="B34">
            <v>235</v>
          </cell>
          <cell r="C34" t="str">
            <v>Material</v>
          </cell>
          <cell r="F34" t="str">
            <v>PAVIMENTAÇÃO EM  ASFALTO PRÉ MISTURADO A FRIO E = 7CM</v>
          </cell>
          <cell r="G34" t="str">
            <v>M²</v>
          </cell>
          <cell r="H34">
            <v>33.94</v>
          </cell>
        </row>
        <row r="35">
          <cell r="B35">
            <v>240</v>
          </cell>
          <cell r="C35" t="str">
            <v>Material</v>
          </cell>
          <cell r="F35" t="str">
            <v>PRÉ-MISTURADO À FRIO</v>
          </cell>
          <cell r="G35" t="str">
            <v>M³</v>
          </cell>
          <cell r="H35">
            <v>342.12</v>
          </cell>
        </row>
        <row r="36">
          <cell r="B36">
            <v>245</v>
          </cell>
          <cell r="C36" t="str">
            <v>Material</v>
          </cell>
          <cell r="F36" t="str">
            <v xml:space="preserve">PISO EM ELEMENTO PREMOLDADO </v>
          </cell>
          <cell r="G36" t="str">
            <v>M²</v>
          </cell>
          <cell r="H36">
            <v>39.6</v>
          </cell>
        </row>
        <row r="37">
          <cell r="B37">
            <v>250</v>
          </cell>
          <cell r="C37" t="str">
            <v>Material</v>
          </cell>
          <cell r="F37" t="str">
            <v xml:space="preserve">TEE PVC JR 1/2" </v>
          </cell>
          <cell r="G37" t="str">
            <v>UNID.</v>
          </cell>
          <cell r="H37">
            <v>1.37</v>
          </cell>
        </row>
        <row r="38">
          <cell r="B38">
            <v>255</v>
          </cell>
          <cell r="C38" t="str">
            <v>Material</v>
          </cell>
          <cell r="D38" t="str">
            <v>Prop</v>
          </cell>
          <cell r="F38" t="str">
            <v>TUBETE PVC</v>
          </cell>
          <cell r="G38" t="str">
            <v>UNID.</v>
          </cell>
          <cell r="H38">
            <v>2.4</v>
          </cell>
        </row>
        <row r="39">
          <cell r="B39">
            <v>260</v>
          </cell>
          <cell r="C39" t="str">
            <v>Material</v>
          </cell>
          <cell r="D39">
            <v>9868</v>
          </cell>
          <cell r="F39" t="str">
            <v>TUBO PVC JS EB-892 D = 25MM</v>
          </cell>
          <cell r="G39" t="str">
            <v>M</v>
          </cell>
          <cell r="H39">
            <v>1.22</v>
          </cell>
        </row>
        <row r="40">
          <cell r="B40">
            <v>265</v>
          </cell>
          <cell r="C40" t="str">
            <v>Material</v>
          </cell>
          <cell r="D40">
            <v>9813</v>
          </cell>
          <cell r="F40" t="str">
            <v>TUBO PEAD JS D = 20MM</v>
          </cell>
          <cell r="G40" t="str">
            <v>M</v>
          </cell>
          <cell r="H40">
            <v>2.72</v>
          </cell>
        </row>
        <row r="41">
          <cell r="B41">
            <v>270</v>
          </cell>
          <cell r="C41" t="str">
            <v>Material</v>
          </cell>
          <cell r="D41" t="str">
            <v>Proposta</v>
          </cell>
          <cell r="F41" t="str">
            <v>REGISTRO DE ESFERA C/ PORCA E PARAFUSO ESPECIAL PARA CORTES D = 3/4"</v>
          </cell>
          <cell r="G41" t="str">
            <v>UNID.</v>
          </cell>
          <cell r="H41">
            <v>18.850000000000001</v>
          </cell>
        </row>
        <row r="42">
          <cell r="B42">
            <v>275</v>
          </cell>
          <cell r="C42" t="str">
            <v>Material</v>
          </cell>
          <cell r="D42">
            <v>6031</v>
          </cell>
          <cell r="F42" t="str">
            <v>REGISTRO DE PVC ESFERA BORBOLETA JR 3/4"</v>
          </cell>
          <cell r="G42" t="str">
            <v>UNID.</v>
          </cell>
          <cell r="H42">
            <v>9.41</v>
          </cell>
        </row>
        <row r="43">
          <cell r="B43">
            <v>405</v>
          </cell>
          <cell r="C43" t="str">
            <v>Mão de Obra</v>
          </cell>
          <cell r="F43" t="str">
            <v>AGENTE ADMINISTRATIVO</v>
          </cell>
          <cell r="G43" t="str">
            <v>H</v>
          </cell>
          <cell r="H43">
            <v>6.7674545454545445</v>
          </cell>
        </row>
        <row r="44">
          <cell r="B44">
            <v>410</v>
          </cell>
          <cell r="C44" t="str">
            <v>Mão de Obra</v>
          </cell>
          <cell r="F44" t="str">
            <v>AGENTE COMERCIAL</v>
          </cell>
          <cell r="G44" t="str">
            <v>H</v>
          </cell>
          <cell r="H44">
            <v>6.7674545454545445</v>
          </cell>
        </row>
        <row r="45">
          <cell r="B45">
            <v>415</v>
          </cell>
          <cell r="C45" t="str">
            <v>Mão de Obra</v>
          </cell>
          <cell r="D45">
            <v>2696</v>
          </cell>
          <cell r="F45" t="str">
            <v>ENCANADOR</v>
          </cell>
          <cell r="G45" t="str">
            <v>H</v>
          </cell>
          <cell r="H45">
            <v>8.8993636363636366</v>
          </cell>
        </row>
        <row r="46">
          <cell r="B46">
            <v>420</v>
          </cell>
          <cell r="C46" t="str">
            <v>Mão de Obra</v>
          </cell>
          <cell r="D46">
            <v>4083</v>
          </cell>
          <cell r="F46" t="str">
            <v>ENCARREGADO</v>
          </cell>
          <cell r="G46" t="str">
            <v>H</v>
          </cell>
          <cell r="H46">
            <v>10.35</v>
          </cell>
        </row>
        <row r="47">
          <cell r="B47">
            <v>425</v>
          </cell>
          <cell r="C47" t="str">
            <v>Mão de Obra</v>
          </cell>
          <cell r="D47">
            <v>4750</v>
          </cell>
          <cell r="F47" t="str">
            <v>PEDREIRO</v>
          </cell>
          <cell r="G47" t="str">
            <v>H</v>
          </cell>
          <cell r="H47">
            <v>8.8993636363636366</v>
          </cell>
        </row>
        <row r="48">
          <cell r="B48">
            <v>430</v>
          </cell>
          <cell r="C48" t="str">
            <v>Mão de Obra</v>
          </cell>
          <cell r="D48">
            <v>6133</v>
          </cell>
          <cell r="F48" t="str">
            <v>SERVENTE</v>
          </cell>
          <cell r="G48" t="str">
            <v>H</v>
          </cell>
          <cell r="H48">
            <v>6.3392727272727276</v>
          </cell>
        </row>
        <row r="49">
          <cell r="B49">
            <v>435</v>
          </cell>
          <cell r="C49" t="str">
            <v>Mão de Obra</v>
          </cell>
          <cell r="F49" t="str">
            <v>MOTORISTA DE VEÍCULO LEVE</v>
          </cell>
          <cell r="G49" t="str">
            <v>H</v>
          </cell>
          <cell r="H49">
            <v>8.7858181818181809</v>
          </cell>
        </row>
        <row r="50">
          <cell r="B50">
            <v>490</v>
          </cell>
          <cell r="C50" t="str">
            <v>Mão de Obra</v>
          </cell>
          <cell r="F50" t="str">
            <v>M.OBRA JÁ INCLUSA NA EQUIPE</v>
          </cell>
          <cell r="G50" t="str">
            <v>H</v>
          </cell>
          <cell r="H50">
            <v>0</v>
          </cell>
        </row>
        <row r="51">
          <cell r="B51">
            <v>605</v>
          </cell>
          <cell r="C51" t="str">
            <v>Equipamento</v>
          </cell>
          <cell r="F51" t="str">
            <v>COMPRESSOR REF XA-125, 260PCM, 79HP</v>
          </cell>
          <cell r="G51" t="str">
            <v>H</v>
          </cell>
          <cell r="H51">
            <v>21.75</v>
          </cell>
        </row>
        <row r="52">
          <cell r="B52">
            <v>610</v>
          </cell>
          <cell r="C52" t="str">
            <v>Equipamento</v>
          </cell>
          <cell r="F52" t="str">
            <v>MARTELO ROMPEDOR PNEUMÁTICO</v>
          </cell>
          <cell r="G52" t="str">
            <v>H</v>
          </cell>
          <cell r="H52">
            <v>2.4166666666666665</v>
          </cell>
        </row>
        <row r="53">
          <cell r="B53">
            <v>615</v>
          </cell>
          <cell r="C53" t="str">
            <v>Equipamento</v>
          </cell>
          <cell r="D53" t="str">
            <v>4095 + 1160</v>
          </cell>
          <cell r="F53" t="str">
            <v>VEÍCULO LEVE C/ MOTORISTA</v>
          </cell>
          <cell r="G53" t="str">
            <v>H</v>
          </cell>
          <cell r="H53">
            <v>21.875</v>
          </cell>
        </row>
        <row r="54">
          <cell r="B54">
            <v>705</v>
          </cell>
          <cell r="C54" t="str">
            <v>Composição</v>
          </cell>
          <cell r="F54" t="str">
            <v>CONSTRUÇÃO DE MURETA P/INST SMA (0,7Mx0,7Mx0,2M)</v>
          </cell>
          <cell r="G54" t="str">
            <v>UNID.</v>
          </cell>
          <cell r="H54">
            <v>57.986599999999996</v>
          </cell>
        </row>
        <row r="55">
          <cell r="B55">
            <v>710</v>
          </cell>
          <cell r="C55" t="str">
            <v>Composição</v>
          </cell>
          <cell r="F55" t="str">
            <v>LOCALIZAÇÃO DE RAMAL COM PAV ASFALTICA</v>
          </cell>
          <cell r="G55" t="str">
            <v>UNID.</v>
          </cell>
          <cell r="H55">
            <v>61.08</v>
          </cell>
        </row>
        <row r="56">
          <cell r="B56">
            <v>715</v>
          </cell>
          <cell r="C56" t="str">
            <v>Composição</v>
          </cell>
          <cell r="F56" t="str">
            <v>LOCALIZAÇÃO DE RAMAL SEM PAV ASFALTICA</v>
          </cell>
          <cell r="G56" t="str">
            <v>UNID.</v>
          </cell>
          <cell r="H56">
            <v>25.46</v>
          </cell>
        </row>
        <row r="57">
          <cell r="B57">
            <v>720</v>
          </cell>
          <cell r="C57" t="str">
            <v>Composição</v>
          </cell>
          <cell r="F57" t="str">
            <v>REMANEJAMENTO DE RAMAL / CAVALETE</v>
          </cell>
          <cell r="G57" t="str">
            <v>UNID.</v>
          </cell>
          <cell r="H57">
            <v>56.29699999999999</v>
          </cell>
        </row>
        <row r="58">
          <cell r="B58">
            <v>725</v>
          </cell>
          <cell r="C58" t="str">
            <v>Composição</v>
          </cell>
          <cell r="F58" t="str">
            <v>RECOMPOSIÇÃO DE CALÇADA NA INST DE SMA</v>
          </cell>
          <cell r="G58" t="str">
            <v>M2</v>
          </cell>
          <cell r="H58">
            <v>14.202500000000001</v>
          </cell>
        </row>
        <row r="59">
          <cell r="B59">
            <v>805</v>
          </cell>
          <cell r="C59" t="str">
            <v>Execução</v>
          </cell>
          <cell r="D59" t="str">
            <v>73935/001</v>
          </cell>
          <cell r="F59" t="str">
            <v>ALVENARIA (0,7x0,7)M</v>
          </cell>
          <cell r="G59" t="str">
            <v>M2</v>
          </cell>
          <cell r="H59">
            <v>22.2</v>
          </cell>
        </row>
        <row r="60">
          <cell r="B60">
            <v>807</v>
          </cell>
          <cell r="C60" t="str">
            <v>Execução</v>
          </cell>
          <cell r="F60" t="str">
            <v>ASSENTAMENTO DE TUBO PEAD</v>
          </cell>
          <cell r="G60" t="str">
            <v>M</v>
          </cell>
          <cell r="H60">
            <v>0.65</v>
          </cell>
        </row>
        <row r="61">
          <cell r="B61">
            <v>810</v>
          </cell>
          <cell r="C61" t="str">
            <v>Execução</v>
          </cell>
          <cell r="D61">
            <v>73677</v>
          </cell>
          <cell r="F61" t="str">
            <v>CADASTRO DA LIGAÇÃO</v>
          </cell>
          <cell r="G61" t="str">
            <v>UNID.</v>
          </cell>
          <cell r="H61">
            <v>4.8499999999999996</v>
          </cell>
        </row>
        <row r="62">
          <cell r="B62">
            <v>815</v>
          </cell>
          <cell r="C62" t="str">
            <v>Execução</v>
          </cell>
          <cell r="D62" t="str">
            <v>73928/001</v>
          </cell>
          <cell r="F62" t="str">
            <v>CHAPISCO</v>
          </cell>
          <cell r="G62" t="str">
            <v>M2</v>
          </cell>
          <cell r="H62">
            <v>2.72</v>
          </cell>
        </row>
        <row r="63">
          <cell r="B63">
            <v>825</v>
          </cell>
          <cell r="C63" t="str">
            <v>Execução</v>
          </cell>
          <cell r="D63" t="str">
            <v>73801/002</v>
          </cell>
          <cell r="F63" t="str">
            <v>DEMOLIÇÃO DE CALÇADA (2,0x0,60)M</v>
          </cell>
          <cell r="G63" t="str">
            <v>M2</v>
          </cell>
          <cell r="H63">
            <v>7.32</v>
          </cell>
        </row>
        <row r="64">
          <cell r="B64">
            <v>830</v>
          </cell>
          <cell r="C64" t="str">
            <v>Execução</v>
          </cell>
          <cell r="D64">
            <v>72949</v>
          </cell>
          <cell r="F64" t="str">
            <v>DEMOLIÇÃO DE PAV ASFALTICA</v>
          </cell>
          <cell r="G64" t="str">
            <v>M2</v>
          </cell>
          <cell r="H64">
            <v>19.96</v>
          </cell>
        </row>
        <row r="65">
          <cell r="B65">
            <v>835</v>
          </cell>
          <cell r="C65" t="str">
            <v>Execução</v>
          </cell>
          <cell r="D65" t="str">
            <v>73965/015</v>
          </cell>
          <cell r="F65" t="str">
            <v>ESCAVAÇÃO MANUAL DE VALA EM MAT DE 1a CATEG AREIA,ARGILA OU PIÇARRA ATÉ 1,50M DE PROF</v>
          </cell>
          <cell r="G65" t="str">
            <v>M3</v>
          </cell>
          <cell r="H65">
            <v>17.079999999999998</v>
          </cell>
        </row>
        <row r="66">
          <cell r="B66">
            <v>840</v>
          </cell>
          <cell r="C66" t="str">
            <v>Execução</v>
          </cell>
          <cell r="D66" t="str">
            <v>73965/010</v>
          </cell>
          <cell r="F66" t="str">
            <v>ESCAVAÇÃO MANUAL DE VALAS (0,8x0,3x0,2)M</v>
          </cell>
          <cell r="G66" t="str">
            <v>M3</v>
          </cell>
          <cell r="H66">
            <v>14.63</v>
          </cell>
        </row>
        <row r="67">
          <cell r="B67">
            <v>855</v>
          </cell>
          <cell r="C67" t="str">
            <v>Execução</v>
          </cell>
          <cell r="D67" t="str">
            <v>73750/001+73751/001</v>
          </cell>
          <cell r="F67" t="str">
            <v>PINTURA PVA EXTERNA COM SELADOR</v>
          </cell>
          <cell r="G67" t="str">
            <v>M2</v>
          </cell>
          <cell r="H67">
            <v>11.37</v>
          </cell>
        </row>
        <row r="68">
          <cell r="B68">
            <v>860</v>
          </cell>
          <cell r="C68" t="str">
            <v>Execução</v>
          </cell>
          <cell r="D68" t="str">
            <v>74015/015</v>
          </cell>
          <cell r="F68" t="str">
            <v>REATERRO MANUAL DE VALA, SEM CONTROLE DO GRAU DE COMPACTAÇÃO</v>
          </cell>
          <cell r="G68" t="str">
            <v>M3</v>
          </cell>
          <cell r="H68">
            <v>17.34</v>
          </cell>
        </row>
        <row r="69">
          <cell r="B69">
            <v>865</v>
          </cell>
          <cell r="C69" t="str">
            <v>Execução</v>
          </cell>
          <cell r="D69" t="str">
            <v>74201/001</v>
          </cell>
          <cell r="F69" t="str">
            <v>REBOCO</v>
          </cell>
          <cell r="G69" t="str">
            <v>M2</v>
          </cell>
          <cell r="H69">
            <v>13.17</v>
          </cell>
        </row>
        <row r="70">
          <cell r="B70">
            <v>899</v>
          </cell>
          <cell r="C70" t="str">
            <v>Execução</v>
          </cell>
          <cell r="D70" t="str">
            <v>NA</v>
          </cell>
          <cell r="E70" t="str">
            <v>NA</v>
          </cell>
          <cell r="F70" t="str">
            <v>NÃO ADMITE</v>
          </cell>
          <cell r="G70" t="str">
            <v>NA</v>
          </cell>
          <cell r="H70">
            <v>0</v>
          </cell>
        </row>
        <row r="71">
          <cell r="B71">
            <v>900</v>
          </cell>
          <cell r="C71" t="str">
            <v>NA.</v>
          </cell>
          <cell r="D71" t="str">
            <v>NA</v>
          </cell>
          <cell r="E71" t="str">
            <v>NA</v>
          </cell>
          <cell r="F71" t="str">
            <v>NÃO ADMITE</v>
          </cell>
          <cell r="G71" t="str">
            <v>NA</v>
          </cell>
          <cell r="H7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e Param"/>
      <sheetName val="Custo Unam"/>
      <sheetName val="Custo Unbr"/>
      <sheetName val="Custo Unnorte"/>
      <sheetName val="Custo Unsul"/>
      <sheetName val="SERV GERAL"/>
      <sheetName val="Lig SMA Sem Pav"/>
      <sheetName val="Ligação SMA Calç"/>
      <sheetName val="Lig SMA Asf Calç"/>
      <sheetName val="Rem Ram Sub Hid"/>
      <sheetName val="Sub Hid com SMA "/>
      <sheetName val="Inst Hid com SMA"/>
      <sheetName val="Recomp piso parede"/>
      <sheetName val="Const Mureta"/>
      <sheetName val="Remanj Ramal"/>
      <sheetName val="Loc ram sem pav"/>
      <sheetName val="Loc ram calçada"/>
      <sheetName val="Loc ram pav asfal"/>
      <sheetName val="Conf fonte altern"/>
      <sheetName val="Conf Infr"/>
      <sheetName val="Retir vaz ramal"/>
      <sheetName val="Rev Cons"/>
      <sheetName val="Rev Categ"/>
      <sheetName val="Atual Cadast"/>
      <sheetName val="Afer Hdt"/>
      <sheetName val="Verif fal dagua"/>
      <sheetName val="Desobst Ram"/>
      <sheetName val="Conf Ramal Sup"/>
      <sheetName val="Unit Mao_Obra"/>
      <sheetName val="Encargos Mao_Obra"/>
      <sheetName val="Base de Preços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112</v>
          </cell>
          <cell r="C11" t="str">
            <v>Material</v>
          </cell>
          <cell r="F11" t="str">
            <v>ADAPTADOR PEAD JR D 3/4"</v>
          </cell>
          <cell r="G11" t="str">
            <v>UNID.</v>
          </cell>
          <cell r="H11">
            <v>1.25</v>
          </cell>
        </row>
        <row r="12">
          <cell r="B12">
            <v>115</v>
          </cell>
          <cell r="C12" t="str">
            <v>Material</v>
          </cell>
          <cell r="F12" t="str">
            <v>ARAME GALVANIZADO</v>
          </cell>
          <cell r="G12" t="str">
            <v>ML</v>
          </cell>
          <cell r="H12">
            <v>1.25</v>
          </cell>
        </row>
        <row r="13">
          <cell r="B13">
            <v>120</v>
          </cell>
          <cell r="C13" t="str">
            <v>Material</v>
          </cell>
          <cell r="D13">
            <v>370</v>
          </cell>
          <cell r="F13" t="str">
            <v>AREIA BRANCA</v>
          </cell>
          <cell r="G13" t="str">
            <v>M3</v>
          </cell>
          <cell r="H13">
            <v>39.090000000000003</v>
          </cell>
        </row>
        <row r="14">
          <cell r="B14">
            <v>125</v>
          </cell>
          <cell r="C14" t="str">
            <v>Material</v>
          </cell>
          <cell r="F14" t="str">
            <v>BUJÃO</v>
          </cell>
          <cell r="G14" t="str">
            <v>UNID.</v>
          </cell>
          <cell r="H14">
            <v>0.65</v>
          </cell>
        </row>
        <row r="15">
          <cell r="B15">
            <v>130</v>
          </cell>
          <cell r="C15" t="str">
            <v>Material</v>
          </cell>
          <cell r="F15" t="str">
            <v>BASE PARA PAV ASFALTICA (2,00M X 0,35M)</v>
          </cell>
          <cell r="G15" t="str">
            <v>M2</v>
          </cell>
          <cell r="H15">
            <v>33.159999999999997</v>
          </cell>
        </row>
        <row r="16">
          <cell r="B16">
            <v>135</v>
          </cell>
          <cell r="C16" t="str">
            <v>Material</v>
          </cell>
          <cell r="F16" t="str">
            <v>CAP PVC JS D = 20MM</v>
          </cell>
          <cell r="G16" t="str">
            <v>UNID.</v>
          </cell>
          <cell r="H16">
            <v>0.89</v>
          </cell>
        </row>
        <row r="17">
          <cell r="B17">
            <v>140</v>
          </cell>
          <cell r="C17" t="str">
            <v>Material</v>
          </cell>
          <cell r="F17" t="str">
            <v>CAP PVC JR D = 1/2"</v>
          </cell>
          <cell r="G17" t="str">
            <v>UNID.</v>
          </cell>
          <cell r="H17">
            <v>0.92</v>
          </cell>
        </row>
        <row r="18">
          <cell r="B18">
            <v>160</v>
          </cell>
          <cell r="C18" t="str">
            <v>Material</v>
          </cell>
          <cell r="D18">
            <v>1415</v>
          </cell>
          <cell r="F18" t="str">
            <v>COLAR DE TOMADA EM PVC C/TRAVAS E SAÍDA ROSCADA D = 60MMX1/2"</v>
          </cell>
          <cell r="G18" t="str">
            <v>UNID.</v>
          </cell>
          <cell r="H18">
            <v>12.25</v>
          </cell>
        </row>
        <row r="19">
          <cell r="B19">
            <v>165</v>
          </cell>
          <cell r="C19" t="str">
            <v>Material</v>
          </cell>
          <cell r="D19">
            <v>10511</v>
          </cell>
          <cell r="F19" t="str">
            <v>CIMENTO 50 KG</v>
          </cell>
          <cell r="G19" t="str">
            <v>SC</v>
          </cell>
          <cell r="H19">
            <v>27.95</v>
          </cell>
        </row>
        <row r="20">
          <cell r="B20">
            <v>170</v>
          </cell>
          <cell r="C20" t="str">
            <v>Material</v>
          </cell>
          <cell r="D20" t="str">
            <v>NT</v>
          </cell>
          <cell r="F20" t="str">
            <v>DISCO DE CORTE</v>
          </cell>
          <cell r="G20" t="str">
            <v>UNID.</v>
          </cell>
          <cell r="H20">
            <v>20.8</v>
          </cell>
        </row>
        <row r="21">
          <cell r="B21">
            <v>175</v>
          </cell>
          <cell r="C21" t="str">
            <v>Material</v>
          </cell>
          <cell r="F21" t="str">
            <v>ELEMENTO PRE-MOLDADO</v>
          </cell>
          <cell r="G21" t="str">
            <v>UND.</v>
          </cell>
          <cell r="H21">
            <v>0.6</v>
          </cell>
        </row>
        <row r="22">
          <cell r="B22">
            <v>185</v>
          </cell>
          <cell r="C22" t="str">
            <v>Material</v>
          </cell>
          <cell r="D22">
            <v>3148</v>
          </cell>
          <cell r="F22" t="str">
            <v>FITA VEDA ROSCA 18MM x 50M</v>
          </cell>
          <cell r="G22" t="str">
            <v>M</v>
          </cell>
          <cell r="H22">
            <v>7.66</v>
          </cell>
        </row>
        <row r="23">
          <cell r="B23">
            <v>190</v>
          </cell>
          <cell r="C23" t="str">
            <v>Material</v>
          </cell>
          <cell r="D23">
            <v>3522</v>
          </cell>
          <cell r="F23" t="str">
            <v xml:space="preserve">JOELHO 90º PVC JSR D=25MMx3/4" </v>
          </cell>
          <cell r="G23" t="str">
            <v>UNID.</v>
          </cell>
          <cell r="H23">
            <v>1.7</v>
          </cell>
        </row>
        <row r="24">
          <cell r="B24">
            <v>195</v>
          </cell>
          <cell r="C24" t="str">
            <v>Material</v>
          </cell>
          <cell r="D24">
            <v>3529</v>
          </cell>
          <cell r="F24" t="str">
            <v xml:space="preserve">JOELHO 90º PVC JS 25MM </v>
          </cell>
          <cell r="H24">
            <v>0.44</v>
          </cell>
        </row>
        <row r="25">
          <cell r="B25">
            <v>196</v>
          </cell>
          <cell r="C25" t="str">
            <v>Material</v>
          </cell>
          <cell r="F25" t="str">
            <v>CHAVE DE CORTE PARA PARAFUSO SEGREDO</v>
          </cell>
          <cell r="G25" t="str">
            <v>UNID.</v>
          </cell>
          <cell r="H25">
            <v>25</v>
          </cell>
        </row>
        <row r="26">
          <cell r="B26">
            <v>200</v>
          </cell>
          <cell r="C26" t="str">
            <v>Material</v>
          </cell>
          <cell r="F26" t="str">
            <v>LACRE ANTI-FURTO PARA SMA</v>
          </cell>
          <cell r="G26" t="str">
            <v>UNID.</v>
          </cell>
          <cell r="H26">
            <v>0.56000000000000005</v>
          </cell>
        </row>
        <row r="27">
          <cell r="B27">
            <v>205</v>
          </cell>
          <cell r="C27" t="str">
            <v>Material</v>
          </cell>
          <cell r="F27" t="str">
            <v>LÂMINA DE SERRA P/ TUBO</v>
          </cell>
          <cell r="G27" t="str">
            <v>UNID.</v>
          </cell>
          <cell r="H27">
            <v>2.7</v>
          </cell>
        </row>
        <row r="28">
          <cell r="B28">
            <v>210</v>
          </cell>
          <cell r="C28" t="str">
            <v>Material</v>
          </cell>
          <cell r="F28" t="str">
            <v>CAIXA DE PROTEÇÃO PARA HIDRÔMETRO</v>
          </cell>
          <cell r="G28" t="str">
            <v>UNID.</v>
          </cell>
          <cell r="H28">
            <v>19</v>
          </cell>
        </row>
        <row r="29">
          <cell r="B29">
            <v>217</v>
          </cell>
          <cell r="C29" t="str">
            <v>Material</v>
          </cell>
          <cell r="F29" t="str">
            <v>LUVA DE POLIETILENO</v>
          </cell>
          <cell r="G29" t="str">
            <v>UNID.</v>
          </cell>
          <cell r="H29">
            <v>1.2</v>
          </cell>
        </row>
        <row r="30">
          <cell r="B30">
            <v>218</v>
          </cell>
          <cell r="C30" t="str">
            <v>Material</v>
          </cell>
          <cell r="F30" t="str">
            <v>LUVA PVC JS D = 25MM</v>
          </cell>
          <cell r="G30" t="str">
            <v>UNID.</v>
          </cell>
          <cell r="H30">
            <v>0.62</v>
          </cell>
        </row>
        <row r="31">
          <cell r="B31">
            <v>220</v>
          </cell>
          <cell r="C31" t="str">
            <v>Material</v>
          </cell>
          <cell r="F31" t="str">
            <v>LUVA LISA PVC JS D = 20MM</v>
          </cell>
          <cell r="G31" t="str">
            <v>UNID.</v>
          </cell>
          <cell r="H31">
            <v>0.4</v>
          </cell>
        </row>
        <row r="32">
          <cell r="B32">
            <v>225</v>
          </cell>
          <cell r="C32" t="str">
            <v>Material</v>
          </cell>
          <cell r="D32">
            <v>3906</v>
          </cell>
          <cell r="F32" t="str">
            <v>LUVA PVC JSR D = 25MM x 3/4"</v>
          </cell>
          <cell r="G32" t="str">
            <v>UNID.</v>
          </cell>
          <cell r="H32">
            <v>1.52</v>
          </cell>
        </row>
        <row r="33">
          <cell r="B33">
            <v>228</v>
          </cell>
          <cell r="C33" t="str">
            <v>Material</v>
          </cell>
          <cell r="F33" t="str">
            <v>LUVA PVC JR D=3/4"</v>
          </cell>
          <cell r="G33" t="str">
            <v>UNID.</v>
          </cell>
          <cell r="H33">
            <v>1.52</v>
          </cell>
        </row>
        <row r="34">
          <cell r="B34">
            <v>226</v>
          </cell>
          <cell r="C34" t="str">
            <v>Material</v>
          </cell>
          <cell r="F34" t="str">
            <v>OBITURADOR PARA CORTE (OB OU MONA LISA)</v>
          </cell>
          <cell r="G34" t="str">
            <v>UNID.</v>
          </cell>
          <cell r="H34">
            <v>0.5</v>
          </cell>
        </row>
        <row r="35">
          <cell r="B35">
            <v>230</v>
          </cell>
          <cell r="C35" t="str">
            <v>Material</v>
          </cell>
          <cell r="D35">
            <v>4211</v>
          </cell>
          <cell r="F35" t="str">
            <v>NIPLE PVC COM ROSCA D=3/4"</v>
          </cell>
          <cell r="G35" t="str">
            <v>UNID.</v>
          </cell>
          <cell r="H35">
            <v>0.62</v>
          </cell>
        </row>
        <row r="36">
          <cell r="B36">
            <v>235</v>
          </cell>
          <cell r="C36" t="str">
            <v>Material</v>
          </cell>
          <cell r="F36" t="str">
            <v>PAVIMENTAÇÃO EM  ASFALTO PRÉ MISTURADO A FRIO E = 7CM</v>
          </cell>
          <cell r="G36" t="str">
            <v>M²</v>
          </cell>
          <cell r="H36">
            <v>33.94</v>
          </cell>
        </row>
        <row r="37">
          <cell r="B37">
            <v>240</v>
          </cell>
          <cell r="C37" t="str">
            <v>Material</v>
          </cell>
          <cell r="F37" t="str">
            <v>PRÉ-MISTURADO À FRIO</v>
          </cell>
          <cell r="G37" t="str">
            <v>M³</v>
          </cell>
          <cell r="H37">
            <v>342.12</v>
          </cell>
        </row>
        <row r="38">
          <cell r="B38">
            <v>245</v>
          </cell>
          <cell r="C38" t="str">
            <v>Material</v>
          </cell>
          <cell r="F38" t="str">
            <v>PEDRA PRETA</v>
          </cell>
          <cell r="G38" t="str">
            <v>M³</v>
          </cell>
          <cell r="H38">
            <v>60.77</v>
          </cell>
        </row>
        <row r="39">
          <cell r="B39">
            <v>250</v>
          </cell>
          <cell r="C39" t="str">
            <v>Material</v>
          </cell>
          <cell r="F39" t="str">
            <v xml:space="preserve">TEE PVC JR 1/2" </v>
          </cell>
          <cell r="G39" t="str">
            <v>UNID.</v>
          </cell>
          <cell r="H39">
            <v>1.37</v>
          </cell>
        </row>
        <row r="40">
          <cell r="B40">
            <v>255</v>
          </cell>
          <cell r="C40" t="str">
            <v>Material</v>
          </cell>
          <cell r="D40" t="str">
            <v>Prop</v>
          </cell>
          <cell r="F40" t="str">
            <v>TUBETE PVC</v>
          </cell>
          <cell r="G40" t="str">
            <v>UNID.</v>
          </cell>
          <cell r="H40">
            <v>3.25</v>
          </cell>
        </row>
        <row r="41">
          <cell r="B41">
            <v>260</v>
          </cell>
          <cell r="C41" t="str">
            <v>Material</v>
          </cell>
          <cell r="D41">
            <v>9868</v>
          </cell>
          <cell r="F41" t="str">
            <v>TUBO PVC JS EB-892 D = 25MM</v>
          </cell>
          <cell r="G41" t="str">
            <v>M</v>
          </cell>
          <cell r="H41">
            <v>2.16</v>
          </cell>
        </row>
        <row r="42">
          <cell r="B42">
            <v>265</v>
          </cell>
          <cell r="C42" t="str">
            <v>Material</v>
          </cell>
          <cell r="D42">
            <v>9813</v>
          </cell>
          <cell r="F42" t="str">
            <v>TUBO PEAD JS D = 20MM</v>
          </cell>
          <cell r="G42" t="str">
            <v>M</v>
          </cell>
          <cell r="H42">
            <v>2.73</v>
          </cell>
        </row>
        <row r="43">
          <cell r="B43">
            <v>270</v>
          </cell>
          <cell r="C43" t="str">
            <v>Material</v>
          </cell>
          <cell r="D43" t="str">
            <v>Proposta</v>
          </cell>
          <cell r="F43" t="str">
            <v>REGISTRO DE ESFERA C/ PORCA E PARAFUSO ESPECIAL PARA CORTES D = 3/4"</v>
          </cell>
          <cell r="G43" t="str">
            <v>UNID.</v>
          </cell>
          <cell r="H43">
            <v>25.32</v>
          </cell>
        </row>
        <row r="44">
          <cell r="B44">
            <v>275</v>
          </cell>
          <cell r="C44" t="str">
            <v>Material</v>
          </cell>
          <cell r="D44">
            <v>6031</v>
          </cell>
          <cell r="F44" t="str">
            <v>REGISTRO DE PVC ESFERA BORBOLETA JR 3/4"</v>
          </cell>
          <cell r="G44" t="str">
            <v>UNID.</v>
          </cell>
          <cell r="H44">
            <v>12.23</v>
          </cell>
        </row>
        <row r="45">
          <cell r="B45">
            <v>405</v>
          </cell>
          <cell r="C45" t="str">
            <v>Mão de Obra</v>
          </cell>
          <cell r="F45" t="str">
            <v>AGENTE ADMINISTRATIVO</v>
          </cell>
          <cell r="G45" t="str">
            <v>H</v>
          </cell>
          <cell r="H45">
            <v>10.68090909090909</v>
          </cell>
        </row>
        <row r="46">
          <cell r="B46">
            <v>410</v>
          </cell>
          <cell r="C46" t="str">
            <v>Mão de Obra</v>
          </cell>
          <cell r="F46" t="str">
            <v>AGENTE COMERCIAL</v>
          </cell>
          <cell r="G46" t="str">
            <v>H</v>
          </cell>
          <cell r="H46">
            <v>8.7836363636363632</v>
          </cell>
        </row>
        <row r="47">
          <cell r="B47">
            <v>415</v>
          </cell>
          <cell r="C47" t="str">
            <v>Mão de Obra</v>
          </cell>
          <cell r="D47">
            <v>2696</v>
          </cell>
          <cell r="F47" t="str">
            <v>ENCANADOR</v>
          </cell>
          <cell r="G47" t="str">
            <v>H</v>
          </cell>
          <cell r="H47">
            <v>9.39</v>
          </cell>
        </row>
        <row r="48">
          <cell r="B48">
            <v>420</v>
          </cell>
          <cell r="C48" t="str">
            <v>Mão de Obra</v>
          </cell>
          <cell r="D48">
            <v>4083</v>
          </cell>
          <cell r="F48" t="str">
            <v xml:space="preserve">SUPERVISOR </v>
          </cell>
          <cell r="G48" t="str">
            <v>H</v>
          </cell>
          <cell r="H48">
            <v>10.45</v>
          </cell>
        </row>
        <row r="49">
          <cell r="B49">
            <v>425</v>
          </cell>
          <cell r="C49" t="str">
            <v>Mão de Obra</v>
          </cell>
          <cell r="D49">
            <v>4750</v>
          </cell>
          <cell r="F49" t="str">
            <v>PEDREIRO</v>
          </cell>
          <cell r="G49" t="str">
            <v>H</v>
          </cell>
          <cell r="H49">
            <v>9.39</v>
          </cell>
        </row>
        <row r="50">
          <cell r="B50">
            <v>430</v>
          </cell>
          <cell r="C50" t="str">
            <v>Mão de Obra</v>
          </cell>
          <cell r="D50">
            <v>6133</v>
          </cell>
          <cell r="F50" t="str">
            <v>SERVENTE</v>
          </cell>
          <cell r="G50" t="str">
            <v>H</v>
          </cell>
          <cell r="H50">
            <v>6.6800000000000006</v>
          </cell>
        </row>
        <row r="51">
          <cell r="B51">
            <v>440</v>
          </cell>
          <cell r="C51" t="str">
            <v>Mão de Obra</v>
          </cell>
          <cell r="F51" t="str">
            <v>ELETRECISTA</v>
          </cell>
          <cell r="G51" t="str">
            <v>H</v>
          </cell>
          <cell r="H51">
            <v>9.39</v>
          </cell>
        </row>
        <row r="52">
          <cell r="B52">
            <v>432</v>
          </cell>
          <cell r="C52" t="str">
            <v>Mão de Obra</v>
          </cell>
          <cell r="F52" t="str">
            <v>ENCARREGADO</v>
          </cell>
          <cell r="G52" t="str">
            <v>H</v>
          </cell>
          <cell r="H52">
            <v>10.59</v>
          </cell>
        </row>
        <row r="53">
          <cell r="B53">
            <v>435</v>
          </cell>
          <cell r="C53" t="str">
            <v>Mão de Obra</v>
          </cell>
          <cell r="F53" t="str">
            <v>MOTORISTA DE VEÍCULO LEVE</v>
          </cell>
          <cell r="G53" t="str">
            <v>H</v>
          </cell>
          <cell r="H53">
            <v>0</v>
          </cell>
        </row>
        <row r="54">
          <cell r="B54">
            <v>450</v>
          </cell>
          <cell r="C54" t="str">
            <v>Mão de Obra</v>
          </cell>
          <cell r="D54">
            <v>2706</v>
          </cell>
          <cell r="F54" t="str">
            <v>SUPERVISOR TÉCNICO - ENGENHEIRO (A)</v>
          </cell>
          <cell r="G54" t="str">
            <v>H</v>
          </cell>
          <cell r="H54">
            <v>0</v>
          </cell>
        </row>
        <row r="55">
          <cell r="B55">
            <v>490</v>
          </cell>
          <cell r="C55" t="str">
            <v>Mão de Obra</v>
          </cell>
          <cell r="F55" t="str">
            <v>MÃO DE OBRA INCLUSA NOS SERVIÇOS</v>
          </cell>
          <cell r="G55" t="str">
            <v>H</v>
          </cell>
          <cell r="H55">
            <v>0</v>
          </cell>
        </row>
        <row r="56">
          <cell r="B56">
            <v>605</v>
          </cell>
          <cell r="C56" t="str">
            <v>Equipamento</v>
          </cell>
          <cell r="F56" t="str">
            <v>COMPRESSOR REF XA-125, 260PCM, 79HP</v>
          </cell>
          <cell r="G56" t="str">
            <v>H</v>
          </cell>
          <cell r="H56">
            <v>21.75</v>
          </cell>
        </row>
        <row r="57">
          <cell r="B57">
            <v>610</v>
          </cell>
          <cell r="C57" t="str">
            <v>Equipamento</v>
          </cell>
          <cell r="F57" t="str">
            <v>MARTELO ROMPEDOR PNEUMÁTICO</v>
          </cell>
          <cell r="G57" t="str">
            <v>H</v>
          </cell>
          <cell r="H57">
            <v>2.4166666666666665</v>
          </cell>
        </row>
        <row r="58">
          <cell r="B58">
            <v>615</v>
          </cell>
          <cell r="C58" t="str">
            <v>Equipamento</v>
          </cell>
          <cell r="D58" t="str">
            <v>4095 + 1160</v>
          </cell>
          <cell r="F58" t="str">
            <v>VEÍCULO LEVE C/ MOTORISTA</v>
          </cell>
          <cell r="G58" t="str">
            <v>H</v>
          </cell>
          <cell r="H58">
            <v>21.32</v>
          </cell>
        </row>
        <row r="59">
          <cell r="B59">
            <v>620</v>
          </cell>
          <cell r="C59" t="str">
            <v>Equipamento</v>
          </cell>
          <cell r="F59" t="str">
            <v>MOTO C/ BAÚ</v>
          </cell>
          <cell r="G59" t="str">
            <v>H</v>
          </cell>
          <cell r="H59">
            <v>6.55</v>
          </cell>
        </row>
        <row r="60">
          <cell r="B60">
            <v>725</v>
          </cell>
          <cell r="C60" t="str">
            <v>Composição</v>
          </cell>
          <cell r="F60" t="str">
            <v>RECOMPOSIÇÃO DE CALÇADA</v>
          </cell>
          <cell r="G60" t="str">
            <v>M2</v>
          </cell>
          <cell r="H60">
            <v>12.579999999999998</v>
          </cell>
        </row>
        <row r="61">
          <cell r="B61">
            <v>730</v>
          </cell>
          <cell r="C61" t="str">
            <v>Composição</v>
          </cell>
          <cell r="F61" t="str">
            <v>COLETOR CELULAR SMARTPHONE</v>
          </cell>
          <cell r="G61" t="str">
            <v>H</v>
          </cell>
          <cell r="H61">
            <v>0.23</v>
          </cell>
        </row>
        <row r="62">
          <cell r="B62">
            <v>735</v>
          </cell>
          <cell r="C62" t="str">
            <v>Composição</v>
          </cell>
          <cell r="F62" t="str">
            <v>TRANSMISSÃO DE DADOS CADASTRAIS</v>
          </cell>
          <cell r="G62" t="str">
            <v>Lig</v>
          </cell>
          <cell r="H62">
            <v>0.1</v>
          </cell>
        </row>
        <row r="63">
          <cell r="B63">
            <v>805</v>
          </cell>
          <cell r="C63" t="str">
            <v>Serviço</v>
          </cell>
          <cell r="D63" t="str">
            <v>73935/001</v>
          </cell>
          <cell r="F63" t="str">
            <v>ALVENARIA</v>
          </cell>
          <cell r="G63" t="str">
            <v>M2</v>
          </cell>
          <cell r="H63">
            <v>20.100000000000001</v>
          </cell>
        </row>
        <row r="64">
          <cell r="B64">
            <v>807</v>
          </cell>
          <cell r="C64" t="str">
            <v>Serviço</v>
          </cell>
          <cell r="D64" t="str">
            <v>cosanpa</v>
          </cell>
          <cell r="F64" t="str">
            <v>ASSENTAMENTO DE TUBO PEAD DIAM 20MM</v>
          </cell>
          <cell r="G64" t="str">
            <v>M</v>
          </cell>
          <cell r="H64">
            <v>0.71</v>
          </cell>
        </row>
        <row r="65">
          <cell r="B65">
            <v>815</v>
          </cell>
          <cell r="C65" t="str">
            <v>Serviço</v>
          </cell>
          <cell r="D65" t="str">
            <v>73928/001</v>
          </cell>
          <cell r="F65" t="str">
            <v>CHAPISCO</v>
          </cell>
          <cell r="G65" t="str">
            <v>M2</v>
          </cell>
          <cell r="H65">
            <v>3.36</v>
          </cell>
        </row>
        <row r="66">
          <cell r="B66">
            <v>825</v>
          </cell>
          <cell r="C66" t="str">
            <v>Serviço</v>
          </cell>
          <cell r="D66" t="str">
            <v>cosanpa</v>
          </cell>
          <cell r="F66" t="str">
            <v>DEMOLIÇÃO DE CALÇADA</v>
          </cell>
          <cell r="G66" t="str">
            <v>M2</v>
          </cell>
          <cell r="H66">
            <v>3.65</v>
          </cell>
        </row>
        <row r="67">
          <cell r="B67">
            <v>830</v>
          </cell>
          <cell r="C67" t="str">
            <v>Serviço</v>
          </cell>
          <cell r="D67">
            <v>72949</v>
          </cell>
          <cell r="F67" t="str">
            <v>DEMOLIÇÃO MECÂNICA DE PAV ASFALTICA</v>
          </cell>
          <cell r="G67" t="str">
            <v>M2</v>
          </cell>
          <cell r="H67">
            <v>9.3699999999999992</v>
          </cell>
        </row>
        <row r="68">
          <cell r="B68">
            <v>840</v>
          </cell>
          <cell r="C68" t="str">
            <v>Serviço</v>
          </cell>
          <cell r="D68" t="str">
            <v>73965/010</v>
          </cell>
          <cell r="F68" t="str">
            <v>ESCAVAÇÃO MANUAL DE VALAS ATÉ 1,50 METROS</v>
          </cell>
          <cell r="G68" t="str">
            <v>M3</v>
          </cell>
          <cell r="H68">
            <v>18.489999999999998</v>
          </cell>
        </row>
        <row r="69">
          <cell r="B69">
            <v>842</v>
          </cell>
          <cell r="C69" t="str">
            <v>Serviço</v>
          </cell>
          <cell r="D69" t="str">
            <v>73962/007</v>
          </cell>
          <cell r="F69" t="str">
            <v>ESCAVAÇÃO MECANIZADA DE VALAS SEM ESCORAMENTO</v>
          </cell>
          <cell r="G69" t="str">
            <v>M3</v>
          </cell>
          <cell r="H69">
            <v>5.39</v>
          </cell>
        </row>
        <row r="70">
          <cell r="B70">
            <v>843</v>
          </cell>
          <cell r="C70" t="str">
            <v>Serviço</v>
          </cell>
          <cell r="D70">
            <v>73466</v>
          </cell>
          <cell r="F70" t="str">
            <v>ESCORAMENTO DE VALAS COM REAPROVEITAMENTO</v>
          </cell>
          <cell r="G70" t="str">
            <v>M2</v>
          </cell>
          <cell r="H70">
            <v>14.29</v>
          </cell>
        </row>
        <row r="71">
          <cell r="B71">
            <v>845</v>
          </cell>
          <cell r="C71" t="str">
            <v>Serviço</v>
          </cell>
          <cell r="D71">
            <v>36077</v>
          </cell>
          <cell r="F71" t="str">
            <v>LASTRO DE CONCRETO</v>
          </cell>
          <cell r="G71" t="str">
            <v>M3</v>
          </cell>
          <cell r="H71">
            <v>360.77</v>
          </cell>
        </row>
        <row r="72">
          <cell r="B72">
            <v>850</v>
          </cell>
          <cell r="C72" t="str">
            <v>Serviço</v>
          </cell>
          <cell r="D72" t="str">
            <v>74048-004</v>
          </cell>
          <cell r="F72" t="str">
            <v>LASTRO DE CONCRETO PARA CALÇADA e=3CM</v>
          </cell>
          <cell r="G72" t="str">
            <v>M2</v>
          </cell>
          <cell r="H72">
            <v>14.68</v>
          </cell>
        </row>
        <row r="73">
          <cell r="B73">
            <v>855</v>
          </cell>
          <cell r="C73" t="str">
            <v>Serviço</v>
          </cell>
          <cell r="D73" t="str">
            <v>cosanpa</v>
          </cell>
          <cell r="F73" t="str">
            <v>PINTURA PVA EXTERNA COM SELADOR</v>
          </cell>
          <cell r="G73" t="str">
            <v>M2</v>
          </cell>
          <cell r="H73">
            <v>7.14</v>
          </cell>
        </row>
        <row r="74">
          <cell r="B74">
            <v>860</v>
          </cell>
          <cell r="C74" t="str">
            <v>Serviço</v>
          </cell>
          <cell r="D74" t="str">
            <v>73964-004</v>
          </cell>
          <cell r="F74" t="str">
            <v>REATERRO MANUAL DE VALA, S/ CONTROLE DO GRAU COMPACTAÇÃO</v>
          </cell>
          <cell r="G74" t="str">
            <v>M3</v>
          </cell>
          <cell r="H74">
            <v>11.1</v>
          </cell>
        </row>
        <row r="75">
          <cell r="B75">
            <v>865</v>
          </cell>
          <cell r="C75" t="str">
            <v>Serviço</v>
          </cell>
          <cell r="D75">
            <v>5994</v>
          </cell>
          <cell r="F75" t="str">
            <v>REBOCO</v>
          </cell>
          <cell r="G75" t="str">
            <v>M2</v>
          </cell>
          <cell r="H75">
            <v>9.3699999999999992</v>
          </cell>
        </row>
        <row r="76">
          <cell r="B76">
            <v>868</v>
          </cell>
          <cell r="C76" t="str">
            <v>Serviço</v>
          </cell>
          <cell r="D76" t="str">
            <v>cosanpa</v>
          </cell>
          <cell r="F76" t="str">
            <v>PREPARO DE BASE PARA ASFALTO COM PEDRA PRETA</v>
          </cell>
          <cell r="G76" t="str">
            <v>M2</v>
          </cell>
          <cell r="H76">
            <v>31.3</v>
          </cell>
        </row>
        <row r="77">
          <cell r="B77">
            <v>900</v>
          </cell>
          <cell r="C77" t="str">
            <v>NA.</v>
          </cell>
          <cell r="D77" t="str">
            <v>NA</v>
          </cell>
          <cell r="E77" t="str">
            <v>NA</v>
          </cell>
          <cell r="F77" t="str">
            <v>NÃO ADMITE</v>
          </cell>
          <cell r="G77" t="str">
            <v>NA</v>
          </cell>
          <cell r="H77">
            <v>0</v>
          </cell>
        </row>
      </sheetData>
      <sheetData sheetId="3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C Norte"/>
      <sheetName val="Serviços e Param"/>
      <sheetName val="Visita"/>
      <sheetName val="Corte Simples"/>
      <sheetName val="Relig Simples"/>
      <sheetName val="Corte Agravado"/>
      <sheetName val="Relig Agravado"/>
      <sheetName val="Supr Sem Pav"/>
      <sheetName val="Supr Passeio"/>
      <sheetName val="Supr Asfalt"/>
      <sheetName val="Lig Sem Pav"/>
      <sheetName val="Lig Passeio"/>
      <sheetName val="Lig Asfalt"/>
      <sheetName val="Recomp Calçada"/>
      <sheetName val="Const Mureta"/>
      <sheetName val="Remanj Ramal"/>
      <sheetName val="Atual Cadastro"/>
      <sheetName val="Loc ram sem pav"/>
      <sheetName val="Loc ram calçada"/>
      <sheetName val="Loc ram pav asfal"/>
      <sheetName val="Unit Mao_Obra"/>
      <sheetName val="Encargos Mao_Obra"/>
      <sheetName val="Base de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G5">
            <v>6</v>
          </cell>
        </row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115</v>
          </cell>
          <cell r="C11" t="str">
            <v>Material</v>
          </cell>
          <cell r="F11" t="str">
            <v>ARAME GALVANIZADO</v>
          </cell>
          <cell r="G11" t="str">
            <v>ML</v>
          </cell>
          <cell r="H11">
            <v>1.25</v>
          </cell>
        </row>
        <row r="12">
          <cell r="B12">
            <v>120</v>
          </cell>
          <cell r="C12" t="str">
            <v>Material</v>
          </cell>
          <cell r="D12">
            <v>370</v>
          </cell>
          <cell r="F12" t="str">
            <v>AREIA BRANCA</v>
          </cell>
          <cell r="G12" t="str">
            <v>M3</v>
          </cell>
          <cell r="H12">
            <v>39.090000000000003</v>
          </cell>
        </row>
        <row r="13">
          <cell r="B13">
            <v>125</v>
          </cell>
          <cell r="C13" t="str">
            <v>Material</v>
          </cell>
          <cell r="F13" t="str">
            <v>BUJÃO</v>
          </cell>
          <cell r="G13" t="str">
            <v>UNID.</v>
          </cell>
          <cell r="H13">
            <v>0.65</v>
          </cell>
        </row>
        <row r="14">
          <cell r="B14">
            <v>130</v>
          </cell>
          <cell r="C14" t="str">
            <v>Material</v>
          </cell>
          <cell r="F14" t="str">
            <v>BASE PARA PAV ASFALTICA (2,00M X 0,35M)</v>
          </cell>
          <cell r="G14" t="str">
            <v>M2</v>
          </cell>
          <cell r="H14">
            <v>33.159999999999997</v>
          </cell>
        </row>
        <row r="15">
          <cell r="B15">
            <v>135</v>
          </cell>
          <cell r="C15" t="str">
            <v>Material</v>
          </cell>
          <cell r="F15" t="str">
            <v>CAP PVC JS D = 20MM</v>
          </cell>
          <cell r="G15" t="str">
            <v>UNID.</v>
          </cell>
          <cell r="H15">
            <v>0.89</v>
          </cell>
        </row>
        <row r="16">
          <cell r="B16">
            <v>140</v>
          </cell>
          <cell r="C16" t="str">
            <v>Material</v>
          </cell>
          <cell r="F16" t="str">
            <v>CAP PVC JR D = 1/2"</v>
          </cell>
          <cell r="G16" t="str">
            <v>UNID.</v>
          </cell>
          <cell r="H16">
            <v>0.92</v>
          </cell>
        </row>
        <row r="17">
          <cell r="B17">
            <v>160</v>
          </cell>
          <cell r="C17" t="str">
            <v>Material</v>
          </cell>
          <cell r="D17">
            <v>1415</v>
          </cell>
          <cell r="F17" t="str">
            <v>COLAR DE TOMADA EM PVC C/TRAVAS E SAÍDA ROSCADA D = 60MMX1/2"</v>
          </cell>
          <cell r="G17" t="str">
            <v>UNID.</v>
          </cell>
          <cell r="H17">
            <v>15.25</v>
          </cell>
        </row>
        <row r="18">
          <cell r="B18">
            <v>165</v>
          </cell>
          <cell r="C18" t="str">
            <v>Material</v>
          </cell>
          <cell r="D18">
            <v>10511</v>
          </cell>
          <cell r="F18" t="str">
            <v>CIMENTO 50 KG</v>
          </cell>
          <cell r="G18" t="str">
            <v>SC</v>
          </cell>
          <cell r="H18">
            <v>27.95</v>
          </cell>
        </row>
        <row r="19">
          <cell r="B19">
            <v>170</v>
          </cell>
          <cell r="C19" t="str">
            <v>Material</v>
          </cell>
          <cell r="D19" t="str">
            <v>NT</v>
          </cell>
          <cell r="F19" t="str">
            <v>DISCO DE CORTE</v>
          </cell>
          <cell r="G19" t="str">
            <v>UNID.</v>
          </cell>
          <cell r="H19">
            <v>20.8</v>
          </cell>
        </row>
        <row r="20">
          <cell r="B20">
            <v>175</v>
          </cell>
          <cell r="C20" t="str">
            <v>Material</v>
          </cell>
          <cell r="F20" t="str">
            <v>ELEMENTO PRE-MOLDADO</v>
          </cell>
          <cell r="G20" t="str">
            <v>UNID.</v>
          </cell>
          <cell r="H20">
            <v>0.6</v>
          </cell>
        </row>
        <row r="21">
          <cell r="B21">
            <v>185</v>
          </cell>
          <cell r="C21" t="str">
            <v>Material</v>
          </cell>
          <cell r="D21">
            <v>3148</v>
          </cell>
          <cell r="F21" t="str">
            <v>FITA VEDA ROSCA 18MM x 50M</v>
          </cell>
          <cell r="G21" t="str">
            <v>M</v>
          </cell>
          <cell r="H21">
            <v>6.55</v>
          </cell>
        </row>
        <row r="22">
          <cell r="B22">
            <v>190</v>
          </cell>
          <cell r="C22" t="str">
            <v>Material</v>
          </cell>
          <cell r="D22">
            <v>3522</v>
          </cell>
          <cell r="F22" t="str">
            <v xml:space="preserve">JOELHO 90º PVC JSR D=25MMx3/4" </v>
          </cell>
          <cell r="G22" t="str">
            <v>UNID.</v>
          </cell>
          <cell r="H22">
            <v>1.7</v>
          </cell>
        </row>
        <row r="23">
          <cell r="B23">
            <v>195</v>
          </cell>
          <cell r="C23" t="str">
            <v>Material</v>
          </cell>
          <cell r="D23">
            <v>3529</v>
          </cell>
          <cell r="F23" t="str">
            <v xml:space="preserve">JOELHO 90º PVC JS 25MM </v>
          </cell>
          <cell r="G23" t="str">
            <v>UNID.</v>
          </cell>
          <cell r="H23">
            <v>0.44</v>
          </cell>
        </row>
        <row r="24">
          <cell r="B24">
            <v>196</v>
          </cell>
          <cell r="F24" t="str">
            <v>LENTILHA (JUNTA DE VEDAÇÃO)</v>
          </cell>
          <cell r="G24" t="str">
            <v>UNID.</v>
          </cell>
          <cell r="H24">
            <v>0.65</v>
          </cell>
        </row>
        <row r="25">
          <cell r="B25">
            <v>200</v>
          </cell>
          <cell r="C25" t="str">
            <v>Material</v>
          </cell>
          <cell r="F25" t="str">
            <v>LACRE ANTI-FURTO PARA SMA</v>
          </cell>
          <cell r="G25" t="str">
            <v>UNID.</v>
          </cell>
          <cell r="H25">
            <v>0.56000000000000005</v>
          </cell>
        </row>
        <row r="26">
          <cell r="B26">
            <v>205</v>
          </cell>
          <cell r="C26" t="str">
            <v>Material</v>
          </cell>
          <cell r="F26" t="str">
            <v>LÂMINA DE SERRA P/ TUBO</v>
          </cell>
          <cell r="G26" t="str">
            <v>UNID.</v>
          </cell>
          <cell r="H26">
            <v>2.7</v>
          </cell>
        </row>
        <row r="27">
          <cell r="B27">
            <v>217</v>
          </cell>
          <cell r="C27" t="str">
            <v>Material</v>
          </cell>
          <cell r="F27" t="str">
            <v>LUVA DE POLIETILENO</v>
          </cell>
          <cell r="G27" t="str">
            <v>UNID.</v>
          </cell>
          <cell r="H27">
            <v>1.2</v>
          </cell>
        </row>
        <row r="28">
          <cell r="B28">
            <v>220</v>
          </cell>
          <cell r="C28" t="str">
            <v>Material</v>
          </cell>
          <cell r="F28" t="str">
            <v>LUVA LISA PVC JS D = 20MM</v>
          </cell>
          <cell r="G28" t="str">
            <v>UNID.</v>
          </cell>
          <cell r="H28">
            <v>0.4</v>
          </cell>
        </row>
        <row r="29">
          <cell r="B29">
            <v>225</v>
          </cell>
          <cell r="C29" t="str">
            <v>Material</v>
          </cell>
          <cell r="D29">
            <v>3906</v>
          </cell>
          <cell r="F29" t="str">
            <v>LUVA PVC JSR D = 25MM x 3/4"</v>
          </cell>
          <cell r="G29" t="str">
            <v>UNID.</v>
          </cell>
          <cell r="H29">
            <v>1.52</v>
          </cell>
        </row>
        <row r="30">
          <cell r="B30">
            <v>226</v>
          </cell>
          <cell r="C30" t="str">
            <v>Material</v>
          </cell>
          <cell r="F30" t="str">
            <v>OBITURADOR PARA CORTE (OB OU MONA LISA)</v>
          </cell>
          <cell r="G30" t="str">
            <v>UNID.</v>
          </cell>
          <cell r="H30">
            <v>0.5</v>
          </cell>
        </row>
        <row r="31">
          <cell r="B31">
            <v>230</v>
          </cell>
          <cell r="C31" t="str">
            <v>Material</v>
          </cell>
          <cell r="D31">
            <v>4211</v>
          </cell>
          <cell r="F31" t="str">
            <v>NIPLE PVC COM ROSCA D=3/4"</v>
          </cell>
          <cell r="G31" t="str">
            <v>UNID.</v>
          </cell>
          <cell r="H31">
            <v>0.62</v>
          </cell>
        </row>
        <row r="32">
          <cell r="B32">
            <v>235</v>
          </cell>
          <cell r="C32" t="str">
            <v>Material</v>
          </cell>
          <cell r="F32" t="str">
            <v>PAVIMENTAÇÃO EM  ASFALTO PRÉ MISTURADO A FRIO E = 7CM</v>
          </cell>
          <cell r="G32" t="str">
            <v>M²</v>
          </cell>
          <cell r="H32">
            <v>33.94</v>
          </cell>
        </row>
        <row r="33">
          <cell r="B33">
            <v>240</v>
          </cell>
          <cell r="C33" t="str">
            <v>Material</v>
          </cell>
          <cell r="F33" t="str">
            <v>PRÉ-MISTURADO À FRIO</v>
          </cell>
          <cell r="G33" t="str">
            <v>M³</v>
          </cell>
          <cell r="H33">
            <v>342.12</v>
          </cell>
        </row>
        <row r="34">
          <cell r="B34">
            <v>250</v>
          </cell>
          <cell r="C34" t="str">
            <v>Material</v>
          </cell>
          <cell r="F34" t="str">
            <v xml:space="preserve">TEE PVC JR 1/2" </v>
          </cell>
          <cell r="G34" t="str">
            <v>UNID.</v>
          </cell>
          <cell r="H34">
            <v>1.37</v>
          </cell>
        </row>
        <row r="35">
          <cell r="B35">
            <v>255</v>
          </cell>
          <cell r="C35" t="str">
            <v>Material</v>
          </cell>
          <cell r="D35" t="str">
            <v>Prop</v>
          </cell>
          <cell r="F35" t="str">
            <v>TUBETE PVC</v>
          </cell>
          <cell r="G35" t="str">
            <v>UNID.</v>
          </cell>
          <cell r="H35">
            <v>3.25</v>
          </cell>
        </row>
        <row r="36">
          <cell r="B36">
            <v>260</v>
          </cell>
          <cell r="C36" t="str">
            <v>Material</v>
          </cell>
          <cell r="D36">
            <v>9868</v>
          </cell>
          <cell r="F36" t="str">
            <v>TUBO PVC JS EB-892 D = 25MM</v>
          </cell>
          <cell r="G36" t="str">
            <v>M</v>
          </cell>
          <cell r="H36">
            <v>2.1</v>
          </cell>
        </row>
        <row r="37">
          <cell r="B37">
            <v>265</v>
          </cell>
          <cell r="C37" t="str">
            <v>Material</v>
          </cell>
          <cell r="D37">
            <v>9813</v>
          </cell>
          <cell r="F37" t="str">
            <v>TUBO PEAD JS D = 20MM</v>
          </cell>
          <cell r="G37" t="str">
            <v>M</v>
          </cell>
          <cell r="H37">
            <v>2.73</v>
          </cell>
        </row>
        <row r="38">
          <cell r="B38">
            <v>270</v>
          </cell>
          <cell r="C38" t="str">
            <v>Material</v>
          </cell>
          <cell r="D38" t="str">
            <v>Proposta</v>
          </cell>
          <cell r="F38" t="str">
            <v>REGISTRO DE ESFERA C/ PORCA E PARAFUSO ESPECIAL PARA CORTES D = 3/4"</v>
          </cell>
          <cell r="G38" t="str">
            <v>UNID.</v>
          </cell>
          <cell r="H38">
            <v>25.32</v>
          </cell>
        </row>
        <row r="39">
          <cell r="B39">
            <v>275</v>
          </cell>
          <cell r="C39" t="str">
            <v>Material</v>
          </cell>
          <cell r="D39">
            <v>6031</v>
          </cell>
          <cell r="F39" t="str">
            <v>REGISTRO DE PVC ESFERA BORBOLETA JR 3/4"</v>
          </cell>
          <cell r="G39" t="str">
            <v>UNID.</v>
          </cell>
          <cell r="H39">
            <v>12.23</v>
          </cell>
        </row>
        <row r="40">
          <cell r="B40">
            <v>405</v>
          </cell>
          <cell r="C40" t="str">
            <v>Mão de Obra</v>
          </cell>
          <cell r="F40" t="str">
            <v>AGENTE ADMINISTRATIVO</v>
          </cell>
          <cell r="G40" t="str">
            <v>H</v>
          </cell>
          <cell r="H40">
            <v>10.68090909090909</v>
          </cell>
        </row>
        <row r="41">
          <cell r="B41">
            <v>410</v>
          </cell>
          <cell r="C41" t="str">
            <v>Mão de Obra</v>
          </cell>
          <cell r="F41" t="str">
            <v>AGENTE COMERCIAL</v>
          </cell>
          <cell r="G41" t="str">
            <v>H</v>
          </cell>
          <cell r="H41">
            <v>8.7836363636363632</v>
          </cell>
        </row>
        <row r="42">
          <cell r="B42">
            <v>415</v>
          </cell>
          <cell r="C42" t="str">
            <v>Mão de Obra</v>
          </cell>
          <cell r="D42">
            <v>2696</v>
          </cell>
          <cell r="F42" t="str">
            <v>ENCANADOR</v>
          </cell>
          <cell r="G42" t="str">
            <v>H</v>
          </cell>
          <cell r="H42">
            <v>9.39</v>
          </cell>
        </row>
        <row r="43">
          <cell r="B43">
            <v>420</v>
          </cell>
          <cell r="C43" t="str">
            <v>Mão de Obra</v>
          </cell>
          <cell r="D43">
            <v>4083</v>
          </cell>
          <cell r="F43" t="str">
            <v xml:space="preserve">SUPERVISOR </v>
          </cell>
          <cell r="G43" t="str">
            <v>H</v>
          </cell>
          <cell r="H43">
            <v>10.45</v>
          </cell>
        </row>
        <row r="44">
          <cell r="B44">
            <v>425</v>
          </cell>
          <cell r="C44" t="str">
            <v>Mão de Obra</v>
          </cell>
          <cell r="D44">
            <v>4750</v>
          </cell>
          <cell r="F44" t="str">
            <v>PEDREIRO</v>
          </cell>
          <cell r="G44" t="str">
            <v>H</v>
          </cell>
          <cell r="H44">
            <v>9.39</v>
          </cell>
        </row>
        <row r="45">
          <cell r="B45">
            <v>430</v>
          </cell>
          <cell r="C45" t="str">
            <v>Mão de Obra</v>
          </cell>
          <cell r="D45">
            <v>6133</v>
          </cell>
          <cell r="F45" t="str">
            <v>SERVENTE</v>
          </cell>
          <cell r="G45" t="str">
            <v>H</v>
          </cell>
          <cell r="H45">
            <v>6.6800000000000006</v>
          </cell>
        </row>
        <row r="46">
          <cell r="B46">
            <v>435</v>
          </cell>
          <cell r="C46" t="str">
            <v>Mão de Obra</v>
          </cell>
          <cell r="F46" t="str">
            <v>MOTORISTA DE VEÍCULO LEVE</v>
          </cell>
          <cell r="G46" t="str">
            <v>H</v>
          </cell>
          <cell r="H46">
            <v>20.740000000000002</v>
          </cell>
        </row>
        <row r="47">
          <cell r="B47">
            <v>440</v>
          </cell>
          <cell r="C47" t="str">
            <v>Mão de Obra</v>
          </cell>
          <cell r="D47">
            <v>2706</v>
          </cell>
          <cell r="F47" t="str">
            <v>SUPERVISOR TÉCNICO - ENGENHEIRO (A)</v>
          </cell>
          <cell r="G47" t="str">
            <v>H</v>
          </cell>
          <cell r="H47">
            <v>0</v>
          </cell>
        </row>
        <row r="48">
          <cell r="B48">
            <v>490</v>
          </cell>
          <cell r="C48" t="str">
            <v>Mão de Obra</v>
          </cell>
          <cell r="F48" t="str">
            <v>MÃO DE OBRA INCLUSA NOS SERVIÇOS</v>
          </cell>
          <cell r="G48" t="str">
            <v>H</v>
          </cell>
          <cell r="H48">
            <v>0</v>
          </cell>
        </row>
        <row r="49">
          <cell r="B49">
            <v>605</v>
          </cell>
          <cell r="C49" t="str">
            <v>Equipamento</v>
          </cell>
          <cell r="F49" t="str">
            <v>COMPRESSOR REF XA-125, 260PCM, 79HP</v>
          </cell>
          <cell r="G49" t="str">
            <v>H</v>
          </cell>
          <cell r="H49">
            <v>21.75</v>
          </cell>
        </row>
        <row r="50">
          <cell r="B50">
            <v>610</v>
          </cell>
          <cell r="C50" t="str">
            <v>Equipamento</v>
          </cell>
          <cell r="F50" t="str">
            <v>MARTELO ROMPEDOR PNEUMÁTICO</v>
          </cell>
          <cell r="G50" t="str">
            <v>H</v>
          </cell>
          <cell r="H50">
            <v>2.4166666666666665</v>
          </cell>
        </row>
        <row r="51">
          <cell r="B51">
            <v>615</v>
          </cell>
          <cell r="C51" t="str">
            <v>Equipamento</v>
          </cell>
          <cell r="D51" t="str">
            <v>4095 + 1160</v>
          </cell>
          <cell r="F51" t="str">
            <v xml:space="preserve">VEÍCULO LEVE </v>
          </cell>
          <cell r="G51" t="str">
            <v>H</v>
          </cell>
          <cell r="H51">
            <v>19.93</v>
          </cell>
        </row>
        <row r="52">
          <cell r="B52">
            <v>725</v>
          </cell>
          <cell r="C52" t="str">
            <v>Composição</v>
          </cell>
          <cell r="F52" t="str">
            <v>RECOMPOSIÇÃO DE CALÇADA</v>
          </cell>
          <cell r="G52" t="str">
            <v>M2</v>
          </cell>
          <cell r="H52">
            <v>16.349999999999998</v>
          </cell>
        </row>
        <row r="53">
          <cell r="B53">
            <v>730</v>
          </cell>
          <cell r="C53" t="str">
            <v>Composição</v>
          </cell>
          <cell r="F53" t="str">
            <v>COLETOR CELULAR SMARTPHONE</v>
          </cell>
          <cell r="G53" t="str">
            <v>H</v>
          </cell>
          <cell r="H53">
            <v>0.23</v>
          </cell>
        </row>
        <row r="54">
          <cell r="B54">
            <v>735</v>
          </cell>
          <cell r="C54" t="str">
            <v>Composição</v>
          </cell>
          <cell r="F54" t="str">
            <v>TRANSMISSÃO DE DADOS CADASTRAIS</v>
          </cell>
          <cell r="G54" t="str">
            <v>Lig</v>
          </cell>
          <cell r="H54">
            <v>0.1</v>
          </cell>
        </row>
        <row r="55">
          <cell r="B55">
            <v>805</v>
          </cell>
          <cell r="C55" t="str">
            <v>Serviço</v>
          </cell>
          <cell r="D55" t="str">
            <v>73935/001</v>
          </cell>
          <cell r="F55" t="str">
            <v>ALVENARIA</v>
          </cell>
          <cell r="G55" t="str">
            <v>M2</v>
          </cell>
          <cell r="H55">
            <v>20.100000000000001</v>
          </cell>
        </row>
        <row r="56">
          <cell r="B56">
            <v>807</v>
          </cell>
          <cell r="C56" t="str">
            <v>Serviço</v>
          </cell>
          <cell r="D56" t="str">
            <v>cosanpa</v>
          </cell>
          <cell r="F56" t="str">
            <v>ASSENTAMENTO DE TUBO PEAD DIAM 20MM</v>
          </cell>
          <cell r="G56" t="str">
            <v>M</v>
          </cell>
          <cell r="H56">
            <v>0.71</v>
          </cell>
        </row>
        <row r="57">
          <cell r="B57">
            <v>815</v>
          </cell>
          <cell r="C57" t="str">
            <v>Serviço</v>
          </cell>
          <cell r="D57" t="str">
            <v>73928/001</v>
          </cell>
          <cell r="F57" t="str">
            <v>CHAPISCO</v>
          </cell>
          <cell r="G57" t="str">
            <v>M2</v>
          </cell>
          <cell r="H57">
            <v>3.36</v>
          </cell>
        </row>
        <row r="58">
          <cell r="B58">
            <v>825</v>
          </cell>
          <cell r="C58" t="str">
            <v>Serviço</v>
          </cell>
          <cell r="D58" t="str">
            <v>cosanpa</v>
          </cell>
          <cell r="F58" t="str">
            <v>DEMOLIÇÃO DE CALÇADA</v>
          </cell>
          <cell r="G58" t="str">
            <v>M2</v>
          </cell>
          <cell r="H58">
            <v>3.65</v>
          </cell>
        </row>
        <row r="59">
          <cell r="B59">
            <v>830</v>
          </cell>
          <cell r="C59" t="str">
            <v>Serviço</v>
          </cell>
          <cell r="D59">
            <v>72949</v>
          </cell>
          <cell r="F59" t="str">
            <v>DEMOLIÇÃO MECÂNICA DE PAV ASFALTICA</v>
          </cell>
          <cell r="G59" t="str">
            <v>M2</v>
          </cell>
          <cell r="H59">
            <v>9.3699999999999992</v>
          </cell>
        </row>
        <row r="60">
          <cell r="B60">
            <v>840</v>
          </cell>
          <cell r="C60" t="str">
            <v>Serviço</v>
          </cell>
          <cell r="D60" t="str">
            <v>73965/010</v>
          </cell>
          <cell r="F60" t="str">
            <v>ESCAVAÇÃO MANUAL DE VALAS ATÉ 1,50 METROS</v>
          </cell>
          <cell r="G60" t="str">
            <v>M3</v>
          </cell>
          <cell r="H60">
            <v>18.489999999999998</v>
          </cell>
        </row>
        <row r="61">
          <cell r="B61">
            <v>845</v>
          </cell>
          <cell r="C61" t="str">
            <v>Serviço</v>
          </cell>
          <cell r="D61">
            <v>36077</v>
          </cell>
          <cell r="F61" t="str">
            <v>LASTRO DE CONCRETO</v>
          </cell>
          <cell r="G61" t="str">
            <v>M3</v>
          </cell>
          <cell r="H61">
            <v>360.77</v>
          </cell>
        </row>
        <row r="62">
          <cell r="B62">
            <v>850</v>
          </cell>
          <cell r="C62" t="str">
            <v>Serviço</v>
          </cell>
          <cell r="D62" t="str">
            <v>74048-004</v>
          </cell>
          <cell r="F62" t="str">
            <v>LASTRO DE CONCRETO PARA CALÇADA e=3CM</v>
          </cell>
          <cell r="G62" t="str">
            <v>M2</v>
          </cell>
          <cell r="H62">
            <v>14.68</v>
          </cell>
        </row>
        <row r="63">
          <cell r="B63">
            <v>855</v>
          </cell>
          <cell r="C63" t="str">
            <v>Serviço</v>
          </cell>
          <cell r="D63" t="str">
            <v>cosanpa</v>
          </cell>
          <cell r="F63" t="str">
            <v>PINTURA PVA EXTERNA COM SELADOR</v>
          </cell>
          <cell r="G63" t="str">
            <v>M2</v>
          </cell>
          <cell r="H63">
            <v>7.14</v>
          </cell>
        </row>
        <row r="64">
          <cell r="B64">
            <v>860</v>
          </cell>
          <cell r="C64" t="str">
            <v>Serviço</v>
          </cell>
          <cell r="D64" t="str">
            <v>73964-004</v>
          </cell>
          <cell r="F64" t="str">
            <v>REATERRO MANUAL DE VALA, S/ CONTROLE DO GRAU COMPACTAÇÃO</v>
          </cell>
          <cell r="G64" t="str">
            <v>M3</v>
          </cell>
          <cell r="H64">
            <v>11.1</v>
          </cell>
        </row>
        <row r="65">
          <cell r="B65">
            <v>865</v>
          </cell>
          <cell r="C65" t="str">
            <v>Serviço</v>
          </cell>
          <cell r="D65">
            <v>5994</v>
          </cell>
          <cell r="F65" t="str">
            <v>REBOCO</v>
          </cell>
          <cell r="G65" t="str">
            <v>M2</v>
          </cell>
          <cell r="H65">
            <v>9.3699999999999992</v>
          </cell>
        </row>
        <row r="66">
          <cell r="B66">
            <v>868</v>
          </cell>
          <cell r="C66" t="str">
            <v>Serviço</v>
          </cell>
          <cell r="D66" t="str">
            <v>cosanpa</v>
          </cell>
          <cell r="F66" t="str">
            <v>PREPARO DE BASE PARA ASFALTO COM PEDRA PRETA</v>
          </cell>
          <cell r="G66" t="str">
            <v>M2</v>
          </cell>
          <cell r="H66">
            <v>31.3</v>
          </cell>
        </row>
        <row r="67">
          <cell r="B67">
            <v>900</v>
          </cell>
          <cell r="C67" t="str">
            <v>NA.</v>
          </cell>
          <cell r="D67" t="str">
            <v>NA</v>
          </cell>
          <cell r="E67" t="str">
            <v>NA</v>
          </cell>
          <cell r="F67" t="str">
            <v>NÃO ADMITE</v>
          </cell>
          <cell r="G67" t="str">
            <v>NA</v>
          </cell>
          <cell r="H67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reço Base"/>
      <sheetName val="Receita Marabá"/>
      <sheetName val="Custo Marabá"/>
      <sheetName val="Serviços"/>
      <sheetName val="Serv Compl"/>
      <sheetName val="Visita"/>
      <sheetName val="Visita (2)"/>
      <sheetName val="Corte"/>
      <sheetName val="Relig"/>
      <sheetName val="Supr Sem Pav"/>
      <sheetName val="Supr Premold"/>
      <sheetName val="Supr Asfalt"/>
      <sheetName val="Lig Sem Pav"/>
      <sheetName val="Lig Premold"/>
      <sheetName val="Lig Asfalt"/>
      <sheetName val="Unit Mao_Obra"/>
      <sheetName val="Encargos Mao_Obra"/>
    </sheetNames>
    <sheetDataSet>
      <sheetData sheetId="0"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115</v>
          </cell>
          <cell r="C11" t="str">
            <v>Material</v>
          </cell>
          <cell r="F11" t="str">
            <v>ARAME GALVANIZADO</v>
          </cell>
          <cell r="G11" t="str">
            <v>ML</v>
          </cell>
          <cell r="H11">
            <v>1.25</v>
          </cell>
        </row>
        <row r="12">
          <cell r="B12">
            <v>120</v>
          </cell>
          <cell r="C12" t="str">
            <v>Material</v>
          </cell>
          <cell r="D12">
            <v>370</v>
          </cell>
          <cell r="F12" t="str">
            <v>AREIA BRANCA</v>
          </cell>
          <cell r="G12" t="str">
            <v>M3</v>
          </cell>
          <cell r="H12">
            <v>50.82</v>
          </cell>
        </row>
        <row r="13">
          <cell r="B13">
            <v>125</v>
          </cell>
          <cell r="C13" t="str">
            <v>Material</v>
          </cell>
          <cell r="F13" t="str">
            <v>BUJÃO</v>
          </cell>
          <cell r="G13" t="str">
            <v>UND.</v>
          </cell>
          <cell r="H13">
            <v>0.4</v>
          </cell>
        </row>
        <row r="14">
          <cell r="B14">
            <v>130</v>
          </cell>
          <cell r="C14" t="str">
            <v>Material</v>
          </cell>
          <cell r="F14" t="str">
            <v>BASE PARA PAV ASFALTICA (2,00M X 0,35M)</v>
          </cell>
          <cell r="G14" t="str">
            <v>M2</v>
          </cell>
          <cell r="H14">
            <v>33.159999999999997</v>
          </cell>
        </row>
        <row r="15">
          <cell r="B15">
            <v>135</v>
          </cell>
          <cell r="C15" t="str">
            <v>Material</v>
          </cell>
          <cell r="F15" t="str">
            <v>CAP PVC JS D = 20MM</v>
          </cell>
          <cell r="G15" t="str">
            <v>UNID.</v>
          </cell>
          <cell r="H15">
            <v>0.85</v>
          </cell>
        </row>
        <row r="16">
          <cell r="B16">
            <v>140</v>
          </cell>
          <cell r="C16" t="str">
            <v>Material</v>
          </cell>
          <cell r="F16" t="str">
            <v>CAP PVC JR D = 1/2"</v>
          </cell>
          <cell r="G16" t="str">
            <v>UNID.</v>
          </cell>
          <cell r="H16">
            <v>0.92</v>
          </cell>
        </row>
        <row r="17">
          <cell r="B17">
            <v>155</v>
          </cell>
          <cell r="C17" t="str">
            <v>Material</v>
          </cell>
          <cell r="D17">
            <v>119</v>
          </cell>
          <cell r="F17" t="str">
            <v>COLA ou ADESIVO PARA PVC (BISNAGA DE 75G)</v>
          </cell>
          <cell r="G17" t="str">
            <v>UNID.</v>
          </cell>
          <cell r="H17">
            <v>3.77</v>
          </cell>
        </row>
        <row r="18">
          <cell r="B18">
            <v>160</v>
          </cell>
          <cell r="C18" t="str">
            <v>Material</v>
          </cell>
          <cell r="D18">
            <v>1415</v>
          </cell>
          <cell r="F18" t="str">
            <v>COLAR DE TOMADA EM PVC C/TRAVAS E SAÍDA ROSCADA D = 60MMX1/2"</v>
          </cell>
          <cell r="G18" t="str">
            <v>UNID.</v>
          </cell>
          <cell r="H18">
            <v>7.22</v>
          </cell>
        </row>
        <row r="19">
          <cell r="B19">
            <v>165</v>
          </cell>
          <cell r="C19" t="str">
            <v>Material</v>
          </cell>
          <cell r="D19">
            <v>10511</v>
          </cell>
          <cell r="F19" t="str">
            <v>CIMENTO 50 KG</v>
          </cell>
          <cell r="G19" t="str">
            <v>SC</v>
          </cell>
          <cell r="H19">
            <v>36.340000000000003</v>
          </cell>
        </row>
        <row r="20">
          <cell r="B20">
            <v>170</v>
          </cell>
          <cell r="C20" t="str">
            <v>Material</v>
          </cell>
          <cell r="D20" t="str">
            <v>NT</v>
          </cell>
          <cell r="F20" t="str">
            <v>DISCO DE CORTE</v>
          </cell>
          <cell r="G20" t="str">
            <v>UNID.</v>
          </cell>
          <cell r="H20">
            <v>20.8</v>
          </cell>
        </row>
        <row r="21">
          <cell r="B21">
            <v>175</v>
          </cell>
          <cell r="C21" t="str">
            <v>Material</v>
          </cell>
          <cell r="F21" t="str">
            <v>ELEMENTO PRE-MOLDADO</v>
          </cell>
          <cell r="G21" t="str">
            <v>UND.</v>
          </cell>
          <cell r="H21">
            <v>1.98</v>
          </cell>
        </row>
        <row r="22">
          <cell r="B22">
            <v>180</v>
          </cell>
          <cell r="C22" t="str">
            <v>Material</v>
          </cell>
          <cell r="D22" t="str">
            <v>Proposta</v>
          </cell>
          <cell r="F22" t="str">
            <v>FERRAMENTAS (JÁ INCLUSO NA M.O)</v>
          </cell>
          <cell r="G22" t="str">
            <v>VB</v>
          </cell>
          <cell r="H22">
            <v>1.24</v>
          </cell>
        </row>
        <row r="23">
          <cell r="B23">
            <v>185</v>
          </cell>
          <cell r="C23" t="str">
            <v>Material</v>
          </cell>
          <cell r="D23">
            <v>3146</v>
          </cell>
          <cell r="F23" t="str">
            <v>FITA VEDA ROSCA 18MM x 50M</v>
          </cell>
          <cell r="G23" t="str">
            <v>M</v>
          </cell>
          <cell r="H23">
            <v>0.12</v>
          </cell>
        </row>
        <row r="24">
          <cell r="B24">
            <v>190</v>
          </cell>
          <cell r="C24" t="str">
            <v>Material</v>
          </cell>
          <cell r="D24">
            <v>3522</v>
          </cell>
          <cell r="F24" t="str">
            <v xml:space="preserve">JOELHO 90º PVC JSR D=25MMx3/4" </v>
          </cell>
          <cell r="G24" t="str">
            <v>UNID.</v>
          </cell>
          <cell r="H24">
            <v>0.76</v>
          </cell>
        </row>
        <row r="25">
          <cell r="B25">
            <v>195</v>
          </cell>
          <cell r="C25" t="str">
            <v>Material</v>
          </cell>
          <cell r="D25">
            <v>3529</v>
          </cell>
          <cell r="F25" t="str">
            <v xml:space="preserve">JOELHO 90º PVC JS 25MM </v>
          </cell>
          <cell r="H25">
            <v>0.44</v>
          </cell>
        </row>
        <row r="26">
          <cell r="B26">
            <v>200</v>
          </cell>
          <cell r="C26" t="str">
            <v>Material</v>
          </cell>
          <cell r="F26" t="str">
            <v>LACRE ANTI-FURTO PARA SMA</v>
          </cell>
          <cell r="G26" t="str">
            <v>UNID.</v>
          </cell>
          <cell r="H26">
            <v>0.5</v>
          </cell>
        </row>
        <row r="27">
          <cell r="B27">
            <v>205</v>
          </cell>
          <cell r="C27" t="str">
            <v>Material</v>
          </cell>
          <cell r="F27" t="str">
            <v>LÂMINA DE SERRA P/ TUBO</v>
          </cell>
          <cell r="G27" t="str">
            <v>UNID.</v>
          </cell>
          <cell r="H27">
            <v>2.42</v>
          </cell>
        </row>
        <row r="28">
          <cell r="B28">
            <v>210</v>
          </cell>
          <cell r="C28" t="str">
            <v>Material</v>
          </cell>
          <cell r="D28" t="str">
            <v>73907/001</v>
          </cell>
          <cell r="F28" t="str">
            <v>LASTRO DE CONCRETO (0,8x0,3x0,2)M</v>
          </cell>
          <cell r="G28" t="str">
            <v>M3</v>
          </cell>
          <cell r="H28">
            <v>352.1</v>
          </cell>
        </row>
        <row r="29">
          <cell r="B29">
            <v>215</v>
          </cell>
          <cell r="C29" t="str">
            <v>Material</v>
          </cell>
          <cell r="D29" t="str">
            <v>73907/006</v>
          </cell>
          <cell r="F29" t="str">
            <v>LASTRO DE CONCRETO PARA CALÇADA e=3CM</v>
          </cell>
          <cell r="G29" t="str">
            <v>M3</v>
          </cell>
          <cell r="H29">
            <v>14.13</v>
          </cell>
        </row>
        <row r="30">
          <cell r="B30">
            <v>217</v>
          </cell>
          <cell r="C30" t="str">
            <v>Material</v>
          </cell>
          <cell r="F30" t="str">
            <v>LUVA DE POLIETILENO</v>
          </cell>
          <cell r="G30" t="str">
            <v>UNID.</v>
          </cell>
          <cell r="H30">
            <v>0.7</v>
          </cell>
        </row>
        <row r="31">
          <cell r="B31">
            <v>220</v>
          </cell>
          <cell r="C31" t="str">
            <v>Material</v>
          </cell>
          <cell r="F31" t="str">
            <v>LUVA LISA PVC JS D = 20MM</v>
          </cell>
          <cell r="G31" t="str">
            <v>UNID.</v>
          </cell>
          <cell r="H31">
            <v>0.4</v>
          </cell>
        </row>
        <row r="32">
          <cell r="B32">
            <v>225</v>
          </cell>
          <cell r="C32" t="str">
            <v>Material</v>
          </cell>
          <cell r="D32">
            <v>3906</v>
          </cell>
          <cell r="F32" t="str">
            <v>LUVA PVC JSR D = 25MM x 3/4"</v>
          </cell>
          <cell r="G32" t="str">
            <v>UNID.</v>
          </cell>
          <cell r="H32">
            <v>1.5</v>
          </cell>
        </row>
        <row r="33">
          <cell r="B33">
            <v>230</v>
          </cell>
          <cell r="C33" t="str">
            <v>Material</v>
          </cell>
          <cell r="D33">
            <v>4211</v>
          </cell>
          <cell r="F33" t="str">
            <v>NIPLE PVC COM ROSCA D=3/4"</v>
          </cell>
          <cell r="G33" t="str">
            <v>UNID.</v>
          </cell>
          <cell r="H33">
            <v>0.62</v>
          </cell>
        </row>
        <row r="34">
          <cell r="B34">
            <v>235</v>
          </cell>
          <cell r="C34" t="str">
            <v>Material</v>
          </cell>
          <cell r="F34" t="str">
            <v>PAVIMENTAÇÃO EM  ASFALTO PRÉ MISTURADO A FRIO E = 7CM</v>
          </cell>
          <cell r="G34" t="str">
            <v>M²</v>
          </cell>
          <cell r="H34">
            <v>33.94</v>
          </cell>
        </row>
        <row r="35">
          <cell r="B35">
            <v>240</v>
          </cell>
          <cell r="C35" t="str">
            <v>Material</v>
          </cell>
          <cell r="F35" t="str">
            <v>PRÉ-MISTURADO À FRIO</v>
          </cell>
          <cell r="G35" t="str">
            <v>M³</v>
          </cell>
          <cell r="H35">
            <v>342.12</v>
          </cell>
        </row>
        <row r="36">
          <cell r="B36">
            <v>245</v>
          </cell>
          <cell r="C36" t="str">
            <v>Material</v>
          </cell>
          <cell r="F36" t="str">
            <v xml:space="preserve">PISO EM ELEMENTO PREMOLDADO </v>
          </cell>
          <cell r="G36" t="str">
            <v>M²</v>
          </cell>
          <cell r="H36">
            <v>39.6</v>
          </cell>
        </row>
        <row r="37">
          <cell r="B37">
            <v>250</v>
          </cell>
          <cell r="C37" t="str">
            <v>Material</v>
          </cell>
          <cell r="F37" t="str">
            <v xml:space="preserve">TEE PVC JR 1/2" </v>
          </cell>
          <cell r="G37" t="str">
            <v>UNID.</v>
          </cell>
          <cell r="H37">
            <v>1.37</v>
          </cell>
        </row>
        <row r="38">
          <cell r="B38">
            <v>255</v>
          </cell>
          <cell r="C38" t="str">
            <v>Material</v>
          </cell>
          <cell r="D38" t="str">
            <v>Prop</v>
          </cell>
          <cell r="F38" t="str">
            <v>TUBETE PVC</v>
          </cell>
          <cell r="G38" t="str">
            <v>UNID.</v>
          </cell>
          <cell r="H38">
            <v>2.4</v>
          </cell>
        </row>
        <row r="39">
          <cell r="B39">
            <v>260</v>
          </cell>
          <cell r="C39" t="str">
            <v>Material</v>
          </cell>
          <cell r="D39">
            <v>9868</v>
          </cell>
          <cell r="F39" t="str">
            <v>TUBO PVC JS EB-892 D = 25MM</v>
          </cell>
          <cell r="G39" t="str">
            <v>M</v>
          </cell>
          <cell r="H39">
            <v>1.22</v>
          </cell>
        </row>
        <row r="40">
          <cell r="B40">
            <v>265</v>
          </cell>
          <cell r="C40" t="str">
            <v>Material</v>
          </cell>
          <cell r="D40">
            <v>9813</v>
          </cell>
          <cell r="F40" t="str">
            <v>TUBO PEAD JS D = 20MM</v>
          </cell>
          <cell r="G40" t="str">
            <v>M</v>
          </cell>
          <cell r="H40">
            <v>2.72</v>
          </cell>
        </row>
        <row r="41">
          <cell r="B41">
            <v>270</v>
          </cell>
          <cell r="C41" t="str">
            <v>Material</v>
          </cell>
          <cell r="D41" t="str">
            <v>Proposta</v>
          </cell>
          <cell r="F41" t="str">
            <v>REGISTRO DE ESFERA C/ PORCA E PARAFUSO ESPECIAL PARA CORTES D = 3/4"</v>
          </cell>
          <cell r="G41" t="str">
            <v>UNID.</v>
          </cell>
          <cell r="H41">
            <v>18.850000000000001</v>
          </cell>
        </row>
        <row r="42">
          <cell r="B42">
            <v>275</v>
          </cell>
          <cell r="C42" t="str">
            <v>Material</v>
          </cell>
          <cell r="D42">
            <v>6031</v>
          </cell>
          <cell r="F42" t="str">
            <v>REGISTRO DE PVC ESFERA BORBOLETA JR 3/4"</v>
          </cell>
          <cell r="G42" t="str">
            <v>UNID.</v>
          </cell>
          <cell r="H42">
            <v>9.41</v>
          </cell>
        </row>
        <row r="43">
          <cell r="B43">
            <v>405</v>
          </cell>
          <cell r="C43" t="str">
            <v>Mão de Obra</v>
          </cell>
          <cell r="F43" t="str">
            <v>AGENTE ADMINISTRATIVO</v>
          </cell>
          <cell r="G43" t="str">
            <v>H</v>
          </cell>
          <cell r="H43">
            <v>6.7674545454545445</v>
          </cell>
        </row>
        <row r="44">
          <cell r="B44">
            <v>410</v>
          </cell>
          <cell r="C44" t="str">
            <v>Mão de Obra</v>
          </cell>
          <cell r="F44" t="str">
            <v>AGENTE COMERCIAL</v>
          </cell>
          <cell r="G44" t="str">
            <v>H</v>
          </cell>
          <cell r="H44">
            <v>6.7674545454545445</v>
          </cell>
        </row>
        <row r="45">
          <cell r="B45">
            <v>415</v>
          </cell>
          <cell r="C45" t="str">
            <v>Mão de Obra</v>
          </cell>
          <cell r="D45">
            <v>2696</v>
          </cell>
          <cell r="F45" t="str">
            <v>ENCANADOR</v>
          </cell>
          <cell r="G45" t="str">
            <v>H</v>
          </cell>
          <cell r="H45">
            <v>8.8993636363636366</v>
          </cell>
        </row>
        <row r="46">
          <cell r="B46">
            <v>420</v>
          </cell>
          <cell r="C46" t="str">
            <v>Mão de Obra</v>
          </cell>
          <cell r="D46">
            <v>4083</v>
          </cell>
          <cell r="F46" t="str">
            <v>ENCARREGADO</v>
          </cell>
          <cell r="G46" t="str">
            <v>H</v>
          </cell>
          <cell r="H46">
            <v>10.35</v>
          </cell>
        </row>
        <row r="47">
          <cell r="B47">
            <v>425</v>
          </cell>
          <cell r="C47" t="str">
            <v>Mão de Obra</v>
          </cell>
          <cell r="D47">
            <v>4750</v>
          </cell>
          <cell r="F47" t="str">
            <v>PEDREIRO</v>
          </cell>
          <cell r="G47" t="str">
            <v>H</v>
          </cell>
          <cell r="H47">
            <v>8.8993636363636366</v>
          </cell>
        </row>
        <row r="48">
          <cell r="B48">
            <v>430</v>
          </cell>
          <cell r="C48" t="str">
            <v>Mão de Obra</v>
          </cell>
          <cell r="D48">
            <v>6133</v>
          </cell>
          <cell r="F48" t="str">
            <v>SERVENTE</v>
          </cell>
          <cell r="G48" t="str">
            <v>H</v>
          </cell>
          <cell r="H48">
            <v>6.3392727272727276</v>
          </cell>
        </row>
        <row r="49">
          <cell r="B49">
            <v>435</v>
          </cell>
          <cell r="C49" t="str">
            <v>Mão de Obra</v>
          </cell>
          <cell r="F49" t="str">
            <v>MOTORISTA DE VEÍCULO LEVE</v>
          </cell>
          <cell r="G49" t="str">
            <v>H</v>
          </cell>
          <cell r="H49">
            <v>8.7858181818181809</v>
          </cell>
        </row>
        <row r="50">
          <cell r="B50">
            <v>490</v>
          </cell>
          <cell r="C50" t="str">
            <v>Mão de Obra</v>
          </cell>
          <cell r="F50" t="str">
            <v>M.OBRA JÁ INCLUSA NA EQUIPE</v>
          </cell>
          <cell r="G50" t="str">
            <v>H</v>
          </cell>
          <cell r="H50">
            <v>0</v>
          </cell>
        </row>
        <row r="51">
          <cell r="B51">
            <v>605</v>
          </cell>
          <cell r="C51" t="str">
            <v>Equipamento</v>
          </cell>
          <cell r="F51" t="str">
            <v>COMPRESSOR REF XA-125, 260PCM, 79HP</v>
          </cell>
          <cell r="G51" t="str">
            <v>H</v>
          </cell>
          <cell r="H51">
            <v>21.75</v>
          </cell>
        </row>
        <row r="52">
          <cell r="B52">
            <v>610</v>
          </cell>
          <cell r="C52" t="str">
            <v>Equipamento</v>
          </cell>
          <cell r="F52" t="str">
            <v>MARTELO ROMPEDOR PNEUMÁTICO</v>
          </cell>
          <cell r="G52" t="str">
            <v>H</v>
          </cell>
          <cell r="H52">
            <v>2.4166666666666665</v>
          </cell>
        </row>
        <row r="53">
          <cell r="B53">
            <v>615</v>
          </cell>
          <cell r="C53" t="str">
            <v>Equipamento</v>
          </cell>
          <cell r="D53" t="str">
            <v>4095 + 1160</v>
          </cell>
          <cell r="F53" t="str">
            <v>VEÍCULO LEVE C/ MOTORISTA</v>
          </cell>
          <cell r="G53" t="str">
            <v>H</v>
          </cell>
          <cell r="H53">
            <v>21.875</v>
          </cell>
        </row>
        <row r="54">
          <cell r="B54">
            <v>705</v>
          </cell>
          <cell r="C54" t="str">
            <v>Composição</v>
          </cell>
          <cell r="F54" t="str">
            <v>CONSTRUÇÃO DE MURETA P/INST SMA (0,7Mx0,7Mx0,2M)</v>
          </cell>
          <cell r="G54" t="str">
            <v>UNID.</v>
          </cell>
          <cell r="H54">
            <v>57.986599999999996</v>
          </cell>
        </row>
        <row r="55">
          <cell r="B55">
            <v>710</v>
          </cell>
          <cell r="C55" t="str">
            <v>Composição</v>
          </cell>
          <cell r="F55" t="str">
            <v>LOCALIZAÇÃO DE RAMAL COM PAV ASFALTICA</v>
          </cell>
          <cell r="G55" t="str">
            <v>UNID.</v>
          </cell>
          <cell r="H55">
            <v>61.08</v>
          </cell>
        </row>
        <row r="56">
          <cell r="B56">
            <v>715</v>
          </cell>
          <cell r="C56" t="str">
            <v>Composição</v>
          </cell>
          <cell r="F56" t="str">
            <v>LOCALIZAÇÃO DE RAMAL SEM PAV ASFALTICA</v>
          </cell>
          <cell r="G56" t="str">
            <v>UNID.</v>
          </cell>
          <cell r="H56">
            <v>25.46</v>
          </cell>
        </row>
        <row r="57">
          <cell r="B57">
            <v>720</v>
          </cell>
          <cell r="C57" t="str">
            <v>Composição</v>
          </cell>
          <cell r="F57" t="str">
            <v>REMANEJAMENTO DE RAMAL / CAVALETE</v>
          </cell>
          <cell r="G57" t="str">
            <v>UNID.</v>
          </cell>
          <cell r="H57">
            <v>56.29699999999999</v>
          </cell>
        </row>
        <row r="58">
          <cell r="B58">
            <v>725</v>
          </cell>
          <cell r="C58" t="str">
            <v>Composição</v>
          </cell>
          <cell r="F58" t="str">
            <v>RECOMPOSIÇÃO DE CALÇADA NA INST DE SMA</v>
          </cell>
          <cell r="G58" t="str">
            <v>M2</v>
          </cell>
          <cell r="H58">
            <v>14.202500000000001</v>
          </cell>
        </row>
        <row r="59">
          <cell r="B59">
            <v>805</v>
          </cell>
          <cell r="C59" t="str">
            <v>Execução</v>
          </cell>
          <cell r="D59" t="str">
            <v>73935/001</v>
          </cell>
          <cell r="F59" t="str">
            <v>ALVENARIA (0,7x0,7)M</v>
          </cell>
          <cell r="G59" t="str">
            <v>M2</v>
          </cell>
          <cell r="H59">
            <v>22.2</v>
          </cell>
        </row>
        <row r="60">
          <cell r="B60">
            <v>807</v>
          </cell>
          <cell r="C60" t="str">
            <v>Execução</v>
          </cell>
          <cell r="F60" t="str">
            <v>ASSENTAMENTO DE TUBO PEAD</v>
          </cell>
          <cell r="G60" t="str">
            <v>M</v>
          </cell>
          <cell r="H60">
            <v>0.65</v>
          </cell>
        </row>
        <row r="61">
          <cell r="B61">
            <v>810</v>
          </cell>
          <cell r="C61" t="str">
            <v>Execução</v>
          </cell>
          <cell r="D61">
            <v>73677</v>
          </cell>
          <cell r="F61" t="str">
            <v>CADASTRO DA LIGAÇÃO</v>
          </cell>
          <cell r="G61" t="str">
            <v>UNID.</v>
          </cell>
          <cell r="H61">
            <v>4.8499999999999996</v>
          </cell>
        </row>
        <row r="62">
          <cell r="B62">
            <v>815</v>
          </cell>
          <cell r="C62" t="str">
            <v>Execução</v>
          </cell>
          <cell r="D62" t="str">
            <v>73928/001</v>
          </cell>
          <cell r="F62" t="str">
            <v>CHAPISCO</v>
          </cell>
          <cell r="G62" t="str">
            <v>M2</v>
          </cell>
          <cell r="H62">
            <v>2.72</v>
          </cell>
        </row>
        <row r="63">
          <cell r="B63">
            <v>825</v>
          </cell>
          <cell r="C63" t="str">
            <v>Execução</v>
          </cell>
          <cell r="D63" t="str">
            <v>73801/002</v>
          </cell>
          <cell r="F63" t="str">
            <v>DEMOLIÇÃO DE CALÇADA (2,0x0,60)M</v>
          </cell>
          <cell r="G63" t="str">
            <v>M2</v>
          </cell>
          <cell r="H63">
            <v>7.32</v>
          </cell>
        </row>
        <row r="64">
          <cell r="B64">
            <v>830</v>
          </cell>
          <cell r="C64" t="str">
            <v>Execução</v>
          </cell>
          <cell r="D64">
            <v>72949</v>
          </cell>
          <cell r="F64" t="str">
            <v>DEMOLIÇÃO DE PAV ASFALTICA</v>
          </cell>
          <cell r="G64" t="str">
            <v>M2</v>
          </cell>
          <cell r="H64">
            <v>19.96</v>
          </cell>
        </row>
        <row r="65">
          <cell r="B65">
            <v>835</v>
          </cell>
          <cell r="C65" t="str">
            <v>Execução</v>
          </cell>
          <cell r="D65" t="str">
            <v>73965/015</v>
          </cell>
          <cell r="F65" t="str">
            <v>ESCAVAÇÃO MANUAL DE VALA EM MAT DE 1a CATEG AREIA,ARGILA OU PIÇARRA ATÉ 1,50M DE PROF</v>
          </cell>
          <cell r="G65" t="str">
            <v>M3</v>
          </cell>
          <cell r="H65">
            <v>17.079999999999998</v>
          </cell>
        </row>
        <row r="66">
          <cell r="B66">
            <v>840</v>
          </cell>
          <cell r="C66" t="str">
            <v>Execução</v>
          </cell>
          <cell r="D66" t="str">
            <v>73965/010</v>
          </cell>
          <cell r="F66" t="str">
            <v>ESCAVAÇÃO MANUAL DE VALAS (0,8x0,3x0,2)M</v>
          </cell>
          <cell r="G66" t="str">
            <v>M3</v>
          </cell>
          <cell r="H66">
            <v>14.63</v>
          </cell>
        </row>
        <row r="67">
          <cell r="B67">
            <v>855</v>
          </cell>
          <cell r="C67" t="str">
            <v>Execução</v>
          </cell>
          <cell r="D67" t="str">
            <v>73750/001+73751/001</v>
          </cell>
          <cell r="F67" t="str">
            <v>PINTURA PVA EXTERNA COM SELADOR</v>
          </cell>
          <cell r="G67" t="str">
            <v>M2</v>
          </cell>
          <cell r="H67">
            <v>11.37</v>
          </cell>
        </row>
        <row r="68">
          <cell r="B68">
            <v>860</v>
          </cell>
          <cell r="C68" t="str">
            <v>Execução</v>
          </cell>
          <cell r="D68" t="str">
            <v>74015/015</v>
          </cell>
          <cell r="F68" t="str">
            <v>REATERRO MANUAL DE VALA, SEM CONTROLE DO GRAU DE COMPACTAÇÃO</v>
          </cell>
          <cell r="G68" t="str">
            <v>M3</v>
          </cell>
          <cell r="H68">
            <v>17.34</v>
          </cell>
        </row>
        <row r="69">
          <cell r="B69">
            <v>865</v>
          </cell>
          <cell r="C69" t="str">
            <v>Execução</v>
          </cell>
          <cell r="D69" t="str">
            <v>74201/001</v>
          </cell>
          <cell r="F69" t="str">
            <v>REBOCO</v>
          </cell>
          <cell r="G69" t="str">
            <v>M2</v>
          </cell>
          <cell r="H69">
            <v>13.17</v>
          </cell>
        </row>
        <row r="70">
          <cell r="B70">
            <v>899</v>
          </cell>
          <cell r="C70" t="str">
            <v>Execução</v>
          </cell>
          <cell r="D70" t="str">
            <v>NA</v>
          </cell>
          <cell r="E70" t="str">
            <v>NA</v>
          </cell>
          <cell r="F70" t="str">
            <v>NÃO ADMITE</v>
          </cell>
          <cell r="G70" t="str">
            <v>NA</v>
          </cell>
          <cell r="H70">
            <v>0</v>
          </cell>
        </row>
        <row r="71">
          <cell r="B71">
            <v>900</v>
          </cell>
          <cell r="C71" t="str">
            <v>NA.</v>
          </cell>
          <cell r="D71" t="str">
            <v>NA</v>
          </cell>
          <cell r="E71" t="str">
            <v>NA</v>
          </cell>
          <cell r="F71" t="str">
            <v>NÃO ADMITE</v>
          </cell>
          <cell r="G71" t="str">
            <v>NA</v>
          </cell>
          <cell r="H7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usto Contrato"/>
      <sheetName val="Serviços e Param"/>
      <sheetName val="Visita"/>
      <sheetName val="Corte Simples"/>
      <sheetName val="Relig Simples"/>
      <sheetName val="Corte Agravado"/>
      <sheetName val="Corte Agra Sem Pav"/>
      <sheetName val="Corte Agra Sem Pav Mec"/>
      <sheetName val="Corte Agra Calçada"/>
      <sheetName val="Corte Agra Calçada Mec"/>
      <sheetName val="Corte Agra Asfal"/>
      <sheetName val="Corte Agra Asfal Mec"/>
      <sheetName val="Relig Agravado"/>
      <sheetName val="Relig Agrav Sem Pav"/>
      <sheetName val="Relig Agrav Sem Pav Mec"/>
      <sheetName val="Relig Agrav Pav Calçada"/>
      <sheetName val="Relig Agrav Pav Calçada Mec"/>
      <sheetName val="Relig Agrav Pav Asfal"/>
      <sheetName val="Relig Agrav Pav Asfal Mec"/>
      <sheetName val="Supressão"/>
      <sheetName val="Supr Sem Pav"/>
      <sheetName val="Supr Calçada"/>
      <sheetName val="Supr Asfalt"/>
      <sheetName val="SMA Tipo I.1"/>
      <sheetName val="SMA Tipo I.2"/>
      <sheetName val="SMA Tipo I.3"/>
      <sheetName val="SMA Tipo I.4 "/>
      <sheetName val="Recomp Calçada"/>
      <sheetName val="Const Mureta"/>
      <sheetName val="Remanj Ramal"/>
      <sheetName val="Atual Cadastro"/>
      <sheetName val="Sub Hid SMA (2)"/>
      <sheetName val="Sub Hid SMA"/>
      <sheetName val="Loc ram sem pav"/>
      <sheetName val="Loc ram calçada"/>
      <sheetName val="Loc ram pav asfal"/>
      <sheetName val="Conf fonte altern"/>
      <sheetName val="Remoç Irregul"/>
      <sheetName val="Retir vaz ramal"/>
      <sheetName val="Rev Cons"/>
      <sheetName val="Rev Categ"/>
      <sheetName val="Afer Hdt"/>
      <sheetName val="Pesq Vazam"/>
      <sheetName val="Unit Mao_Obra"/>
      <sheetName val="Encargos Mao_Obra"/>
      <sheetName val="Base de Preços"/>
      <sheetName val="Insumos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112</v>
          </cell>
          <cell r="C11" t="str">
            <v>Material</v>
          </cell>
          <cell r="F11" t="str">
            <v>ADAPTADOR PEAD JR D 3/4"</v>
          </cell>
          <cell r="G11" t="str">
            <v>UNID.</v>
          </cell>
          <cell r="H11">
            <v>1.25</v>
          </cell>
        </row>
        <row r="12">
          <cell r="B12">
            <v>115</v>
          </cell>
          <cell r="C12" t="str">
            <v>Material</v>
          </cell>
          <cell r="F12" t="str">
            <v>ARAME GALVANIZADO</v>
          </cell>
          <cell r="G12" t="str">
            <v>ML</v>
          </cell>
          <cell r="H12">
            <v>1.25</v>
          </cell>
        </row>
        <row r="13">
          <cell r="B13">
            <v>120</v>
          </cell>
          <cell r="C13" t="str">
            <v>Material</v>
          </cell>
          <cell r="D13">
            <v>370</v>
          </cell>
          <cell r="F13" t="str">
            <v>AREIA BRANCA</v>
          </cell>
          <cell r="G13" t="str">
            <v>M3</v>
          </cell>
          <cell r="H13">
            <v>39.090000000000003</v>
          </cell>
        </row>
        <row r="14">
          <cell r="B14">
            <v>125</v>
          </cell>
          <cell r="C14" t="str">
            <v>Material</v>
          </cell>
          <cell r="F14" t="str">
            <v>BUJÃO</v>
          </cell>
          <cell r="G14" t="str">
            <v>UNID.</v>
          </cell>
          <cell r="H14">
            <v>0.65</v>
          </cell>
        </row>
        <row r="15">
          <cell r="B15">
            <v>130</v>
          </cell>
          <cell r="C15" t="str">
            <v>Material</v>
          </cell>
          <cell r="F15" t="str">
            <v>BASE PARA PAV ASFALTICA (2,00M X 0,35M)</v>
          </cell>
          <cell r="G15" t="str">
            <v>M2</v>
          </cell>
          <cell r="H15">
            <v>33.159999999999997</v>
          </cell>
        </row>
        <row r="16">
          <cell r="B16">
            <v>135</v>
          </cell>
          <cell r="C16" t="str">
            <v>Material</v>
          </cell>
          <cell r="F16" t="str">
            <v>CAP PVC JS D = 20MM</v>
          </cell>
          <cell r="G16" t="str">
            <v>UNID.</v>
          </cell>
          <cell r="H16">
            <v>0.89</v>
          </cell>
        </row>
        <row r="17">
          <cell r="B17">
            <v>140</v>
          </cell>
          <cell r="C17" t="str">
            <v>Material</v>
          </cell>
          <cell r="F17" t="str">
            <v>CAP PVC JR D = 1/2"</v>
          </cell>
          <cell r="G17" t="str">
            <v>UNID.</v>
          </cell>
          <cell r="H17">
            <v>0.92</v>
          </cell>
        </row>
        <row r="18">
          <cell r="B18">
            <v>160</v>
          </cell>
          <cell r="C18" t="str">
            <v>Material</v>
          </cell>
          <cell r="D18">
            <v>1415</v>
          </cell>
          <cell r="F18" t="str">
            <v>COLAR DE TOMADA EM PVC C/TRAVAS E SAÍDA ROSCADA D = 60MMX1/2"</v>
          </cell>
          <cell r="G18" t="str">
            <v>UNID.</v>
          </cell>
          <cell r="H18">
            <v>15.25</v>
          </cell>
        </row>
        <row r="19">
          <cell r="B19">
            <v>165</v>
          </cell>
          <cell r="C19" t="str">
            <v>Material</v>
          </cell>
          <cell r="D19">
            <v>10511</v>
          </cell>
          <cell r="F19" t="str">
            <v>CIMENTO 50 KG</v>
          </cell>
          <cell r="G19" t="str">
            <v>SC</v>
          </cell>
          <cell r="H19">
            <v>27.95</v>
          </cell>
        </row>
        <row r="20">
          <cell r="B20">
            <v>170</v>
          </cell>
          <cell r="C20" t="str">
            <v>Material</v>
          </cell>
          <cell r="D20" t="str">
            <v>NT</v>
          </cell>
          <cell r="F20" t="str">
            <v>DISCO DE CORTE</v>
          </cell>
          <cell r="G20" t="str">
            <v>UNID.</v>
          </cell>
          <cell r="H20">
            <v>20.8</v>
          </cell>
        </row>
        <row r="21">
          <cell r="B21">
            <v>175</v>
          </cell>
          <cell r="C21" t="str">
            <v>Material</v>
          </cell>
          <cell r="F21" t="str">
            <v>ELEMENTO PRE-MOLDADO</v>
          </cell>
          <cell r="G21" t="str">
            <v>UND.</v>
          </cell>
          <cell r="H21">
            <v>0.6</v>
          </cell>
        </row>
        <row r="22">
          <cell r="B22">
            <v>185</v>
          </cell>
          <cell r="C22" t="str">
            <v>Material</v>
          </cell>
          <cell r="D22">
            <v>3148</v>
          </cell>
          <cell r="F22" t="str">
            <v>FITA VEDA ROSCA 18MM x 50M</v>
          </cell>
          <cell r="G22" t="str">
            <v>M</v>
          </cell>
          <cell r="H22">
            <v>7.66</v>
          </cell>
        </row>
        <row r="23">
          <cell r="B23">
            <v>190</v>
          </cell>
          <cell r="C23" t="str">
            <v>Material</v>
          </cell>
          <cell r="D23">
            <v>3522</v>
          </cell>
          <cell r="F23" t="str">
            <v xml:space="preserve">JOELHO 90º PVC JSR D=25MMx3/4" </v>
          </cell>
          <cell r="G23" t="str">
            <v>UNID.</v>
          </cell>
          <cell r="H23">
            <v>1.7</v>
          </cell>
        </row>
        <row r="24">
          <cell r="B24">
            <v>195</v>
          </cell>
          <cell r="C24" t="str">
            <v>Material</v>
          </cell>
          <cell r="D24">
            <v>3529</v>
          </cell>
          <cell r="F24" t="str">
            <v xml:space="preserve">JOELHO 90º PVC JS 25MM </v>
          </cell>
          <cell r="H24">
            <v>0.44</v>
          </cell>
        </row>
        <row r="25">
          <cell r="B25">
            <v>196</v>
          </cell>
          <cell r="C25" t="str">
            <v>Material</v>
          </cell>
          <cell r="F25" t="str">
            <v>CHAVE DE CORTE PARA PARAFUSO SEGREDO</v>
          </cell>
          <cell r="G25" t="str">
            <v>UNID.</v>
          </cell>
          <cell r="H25">
            <v>25</v>
          </cell>
        </row>
        <row r="26">
          <cell r="B26">
            <v>200</v>
          </cell>
          <cell r="C26" t="str">
            <v>Material</v>
          </cell>
          <cell r="F26" t="str">
            <v>LACRE ANTI-FURTO PARA SMA</v>
          </cell>
          <cell r="G26" t="str">
            <v>UNID.</v>
          </cell>
          <cell r="H26">
            <v>0.56000000000000005</v>
          </cell>
        </row>
        <row r="27">
          <cell r="B27">
            <v>205</v>
          </cell>
          <cell r="C27" t="str">
            <v>Material</v>
          </cell>
          <cell r="F27" t="str">
            <v>LÂMINA DE SERRA P/ TUBO</v>
          </cell>
          <cell r="G27" t="str">
            <v>UNID.</v>
          </cell>
          <cell r="H27">
            <v>2.7</v>
          </cell>
        </row>
        <row r="28">
          <cell r="B28">
            <v>217</v>
          </cell>
          <cell r="C28" t="str">
            <v>Material</v>
          </cell>
          <cell r="F28" t="str">
            <v>LUVA DE POLIETILENO</v>
          </cell>
          <cell r="G28" t="str">
            <v>UNID.</v>
          </cell>
          <cell r="H28">
            <v>1.2</v>
          </cell>
        </row>
        <row r="29">
          <cell r="B29">
            <v>218</v>
          </cell>
          <cell r="C29" t="str">
            <v>Material</v>
          </cell>
          <cell r="F29" t="str">
            <v>LUVA PVC JS D = 25MM</v>
          </cell>
          <cell r="G29" t="str">
            <v>UNID.</v>
          </cell>
          <cell r="H29">
            <v>0.62</v>
          </cell>
        </row>
        <row r="30">
          <cell r="B30">
            <v>220</v>
          </cell>
          <cell r="C30" t="str">
            <v>Material</v>
          </cell>
          <cell r="F30" t="str">
            <v>LUVA LISA PVC JS D = 20MM</v>
          </cell>
          <cell r="G30" t="str">
            <v>UNID.</v>
          </cell>
          <cell r="H30">
            <v>0.4</v>
          </cell>
        </row>
        <row r="31">
          <cell r="B31">
            <v>225</v>
          </cell>
          <cell r="C31" t="str">
            <v>Material</v>
          </cell>
          <cell r="D31">
            <v>3906</v>
          </cell>
          <cell r="F31" t="str">
            <v>LUVA PVC JSR D = 25MM x 3/4"</v>
          </cell>
          <cell r="G31" t="str">
            <v>UNID.</v>
          </cell>
          <cell r="H31">
            <v>1.52</v>
          </cell>
        </row>
        <row r="32">
          <cell r="B32">
            <v>226</v>
          </cell>
          <cell r="C32" t="str">
            <v>Material</v>
          </cell>
          <cell r="F32" t="str">
            <v>OBITURADOR PARA CORTE (OB OU MONA LISA)</v>
          </cell>
          <cell r="G32" t="str">
            <v>UNID.</v>
          </cell>
          <cell r="H32">
            <v>0.5</v>
          </cell>
        </row>
        <row r="33">
          <cell r="B33">
            <v>230</v>
          </cell>
          <cell r="C33" t="str">
            <v>Material</v>
          </cell>
          <cell r="D33">
            <v>4211</v>
          </cell>
          <cell r="F33" t="str">
            <v>NIPLE PVC COM ROSCA D=3/4"</v>
          </cell>
          <cell r="G33" t="str">
            <v>UNID.</v>
          </cell>
          <cell r="H33">
            <v>0.62</v>
          </cell>
        </row>
        <row r="34">
          <cell r="B34">
            <v>235</v>
          </cell>
          <cell r="C34" t="str">
            <v>Material</v>
          </cell>
          <cell r="F34" t="str">
            <v>PAVIMENTAÇÃO EM  ASFALTO PRÉ MISTURADO A FRIO E = 7CM</v>
          </cell>
          <cell r="G34" t="str">
            <v>M²</v>
          </cell>
          <cell r="H34">
            <v>33.94</v>
          </cell>
        </row>
        <row r="35">
          <cell r="B35">
            <v>240</v>
          </cell>
          <cell r="C35" t="str">
            <v>Material</v>
          </cell>
          <cell r="F35" t="str">
            <v>PRÉ-MISTURADO À FRIO</v>
          </cell>
          <cell r="G35" t="str">
            <v>M³</v>
          </cell>
          <cell r="H35">
            <v>342.12</v>
          </cell>
        </row>
        <row r="36">
          <cell r="B36">
            <v>250</v>
          </cell>
          <cell r="C36" t="str">
            <v>Material</v>
          </cell>
          <cell r="F36" t="str">
            <v xml:space="preserve">TEE PVC JR 1/2" </v>
          </cell>
          <cell r="G36" t="str">
            <v>UNID.</v>
          </cell>
          <cell r="H36">
            <v>1.37</v>
          </cell>
        </row>
        <row r="37">
          <cell r="B37">
            <v>255</v>
          </cell>
          <cell r="C37" t="str">
            <v>Material</v>
          </cell>
          <cell r="D37" t="str">
            <v>Prop</v>
          </cell>
          <cell r="F37" t="str">
            <v>TUBETE PVC</v>
          </cell>
          <cell r="G37" t="str">
            <v>UNID.</v>
          </cell>
          <cell r="H37">
            <v>3.25</v>
          </cell>
        </row>
        <row r="38">
          <cell r="B38">
            <v>260</v>
          </cell>
          <cell r="C38" t="str">
            <v>Material</v>
          </cell>
          <cell r="D38">
            <v>9868</v>
          </cell>
          <cell r="F38" t="str">
            <v>TUBO PVC JS EB-892 D = 25MM</v>
          </cell>
          <cell r="G38" t="str">
            <v>M</v>
          </cell>
          <cell r="H38">
            <v>2.16</v>
          </cell>
        </row>
        <row r="39">
          <cell r="B39">
            <v>265</v>
          </cell>
          <cell r="C39" t="str">
            <v>Material</v>
          </cell>
          <cell r="D39">
            <v>9813</v>
          </cell>
          <cell r="F39" t="str">
            <v>TUBO PEAD JS D = 20MM</v>
          </cell>
          <cell r="G39" t="str">
            <v>M</v>
          </cell>
          <cell r="H39">
            <v>2.73</v>
          </cell>
        </row>
        <row r="40">
          <cell r="B40">
            <v>270</v>
          </cell>
          <cell r="C40" t="str">
            <v>Material</v>
          </cell>
          <cell r="D40" t="str">
            <v>Proposta</v>
          </cell>
          <cell r="F40" t="str">
            <v>REGISTRO DE ESFERA C/ PORCA E PARAFUSO ESPECIAL PARA CORTES D = 3/4"</v>
          </cell>
          <cell r="G40" t="str">
            <v>UNID.</v>
          </cell>
          <cell r="H40">
            <v>25.32</v>
          </cell>
        </row>
        <row r="41">
          <cell r="B41">
            <v>275</v>
          </cell>
          <cell r="C41" t="str">
            <v>Material</v>
          </cell>
          <cell r="D41">
            <v>6031</v>
          </cell>
          <cell r="F41" t="str">
            <v>REGISTRO DE PVC ESFERA BORBOLETA JR 3/4"</v>
          </cell>
          <cell r="G41" t="str">
            <v>UNID.</v>
          </cell>
          <cell r="H41">
            <v>12.23</v>
          </cell>
        </row>
        <row r="42">
          <cell r="B42">
            <v>405</v>
          </cell>
          <cell r="C42" t="str">
            <v>Mão de Obra</v>
          </cell>
          <cell r="F42" t="str">
            <v>AGENTE ADMINISTRATIVO</v>
          </cell>
          <cell r="G42" t="str">
            <v>H</v>
          </cell>
          <cell r="H42">
            <v>10.685454545454546</v>
          </cell>
        </row>
        <row r="43">
          <cell r="B43">
            <v>410</v>
          </cell>
          <cell r="C43" t="str">
            <v>Mão de Obra</v>
          </cell>
          <cell r="F43" t="str">
            <v>AGENTE COMERCIAL</v>
          </cell>
          <cell r="G43" t="str">
            <v>H</v>
          </cell>
          <cell r="H43">
            <v>8.7858181818181809</v>
          </cell>
        </row>
        <row r="44">
          <cell r="B44">
            <v>415</v>
          </cell>
          <cell r="C44" t="str">
            <v>Mão de Obra</v>
          </cell>
          <cell r="D44">
            <v>2696</v>
          </cell>
          <cell r="F44" t="str">
            <v>ENCANADOR</v>
          </cell>
          <cell r="G44" t="str">
            <v>H</v>
          </cell>
          <cell r="H44">
            <v>9.3870000000000005</v>
          </cell>
        </row>
        <row r="45">
          <cell r="B45">
            <v>420</v>
          </cell>
          <cell r="C45" t="str">
            <v>Mão de Obra</v>
          </cell>
          <cell r="D45">
            <v>4083</v>
          </cell>
          <cell r="F45" t="str">
            <v xml:space="preserve">SUPERVISOR </v>
          </cell>
          <cell r="G45" t="str">
            <v>H</v>
          </cell>
          <cell r="H45">
            <v>10.448</v>
          </cell>
        </row>
        <row r="46">
          <cell r="B46">
            <v>425</v>
          </cell>
          <cell r="C46" t="str">
            <v>Mão de Obra</v>
          </cell>
          <cell r="D46">
            <v>4750</v>
          </cell>
          <cell r="F46" t="str">
            <v>PEDREIRO</v>
          </cell>
          <cell r="G46" t="str">
            <v>H</v>
          </cell>
          <cell r="H46">
            <v>9.3870000000000005</v>
          </cell>
        </row>
        <row r="47">
          <cell r="B47">
            <v>430</v>
          </cell>
          <cell r="C47" t="str">
            <v>Mão de Obra</v>
          </cell>
          <cell r="D47">
            <v>6133</v>
          </cell>
          <cell r="F47" t="str">
            <v>SERVENTE</v>
          </cell>
          <cell r="G47" t="str">
            <v>H</v>
          </cell>
          <cell r="H47">
            <v>6.6781800000000002</v>
          </cell>
        </row>
        <row r="48">
          <cell r="B48">
            <v>432</v>
          </cell>
          <cell r="C48" t="str">
            <v>Mão de Obra</v>
          </cell>
          <cell r="F48" t="str">
            <v>ENCARREGADO</v>
          </cell>
          <cell r="G48" t="str">
            <v>H</v>
          </cell>
          <cell r="H48">
            <v>10.593900000000001</v>
          </cell>
        </row>
        <row r="49">
          <cell r="B49">
            <v>435</v>
          </cell>
          <cell r="C49" t="str">
            <v>Mão de Obra</v>
          </cell>
          <cell r="F49" t="str">
            <v>MOTORISTA DE VEÍCULO LEVE</v>
          </cell>
          <cell r="G49" t="str">
            <v>H</v>
          </cell>
          <cell r="H49">
            <v>20.739280000000001</v>
          </cell>
        </row>
        <row r="50">
          <cell r="B50">
            <v>440</v>
          </cell>
          <cell r="C50" t="str">
            <v>Mão de Obra</v>
          </cell>
          <cell r="D50">
            <v>2706</v>
          </cell>
          <cell r="F50" t="str">
            <v>SUPERVISOR TÉCNICO - ENGENHEIRO (A)</v>
          </cell>
          <cell r="G50" t="str">
            <v>H</v>
          </cell>
          <cell r="H50">
            <v>0</v>
          </cell>
        </row>
        <row r="51">
          <cell r="B51">
            <v>490</v>
          </cell>
          <cell r="C51" t="str">
            <v>Mão de Obra</v>
          </cell>
          <cell r="F51" t="str">
            <v>MÃO DE OBRA INCLUSA NOS SERVIÇOS</v>
          </cell>
          <cell r="G51" t="str">
            <v>H</v>
          </cell>
          <cell r="H51">
            <v>0</v>
          </cell>
        </row>
        <row r="52">
          <cell r="B52">
            <v>605</v>
          </cell>
          <cell r="C52" t="str">
            <v>Equipamento</v>
          </cell>
          <cell r="F52" t="str">
            <v>COMPRESSOR REF XA-125, 260PCM, 79HP</v>
          </cell>
          <cell r="G52" t="str">
            <v>H</v>
          </cell>
          <cell r="H52">
            <v>21.75</v>
          </cell>
        </row>
        <row r="53">
          <cell r="B53">
            <v>610</v>
          </cell>
          <cell r="C53" t="str">
            <v>Equipamento</v>
          </cell>
          <cell r="F53" t="str">
            <v>MARTELO ROMPEDOR PNEUMÁTICO</v>
          </cell>
          <cell r="G53" t="str">
            <v>H</v>
          </cell>
          <cell r="H53">
            <v>2.4166666666666665</v>
          </cell>
        </row>
        <row r="54">
          <cell r="B54">
            <v>615</v>
          </cell>
          <cell r="C54" t="str">
            <v>Equipamento</v>
          </cell>
          <cell r="D54" t="str">
            <v>4095 + 1160</v>
          </cell>
          <cell r="F54" t="str">
            <v>VEÍCULO LEVE C/ MOTORISTA</v>
          </cell>
          <cell r="G54" t="str">
            <v>H</v>
          </cell>
          <cell r="H54">
            <v>28.32</v>
          </cell>
        </row>
        <row r="55">
          <cell r="B55">
            <v>620</v>
          </cell>
          <cell r="C55" t="str">
            <v>Equipamento</v>
          </cell>
          <cell r="F55" t="str">
            <v>MOTO C/ BAÚ</v>
          </cell>
          <cell r="G55" t="str">
            <v>H</v>
          </cell>
          <cell r="H55">
            <v>6.55</v>
          </cell>
        </row>
        <row r="56">
          <cell r="B56">
            <v>725</v>
          </cell>
          <cell r="C56" t="str">
            <v>Composição</v>
          </cell>
          <cell r="F56" t="str">
            <v>RECOMPOSIÇÃO DE CALÇADA</v>
          </cell>
          <cell r="G56" t="str">
            <v>M2</v>
          </cell>
          <cell r="H56">
            <v>19.284749000000001</v>
          </cell>
        </row>
        <row r="57">
          <cell r="B57">
            <v>730</v>
          </cell>
          <cell r="C57" t="str">
            <v>Composição</v>
          </cell>
          <cell r="F57" t="str">
            <v>COLETOR CELULAR SMARTPHONE</v>
          </cell>
          <cell r="G57" t="str">
            <v>H</v>
          </cell>
          <cell r="H57">
            <v>0.23</v>
          </cell>
        </row>
        <row r="58">
          <cell r="B58">
            <v>735</v>
          </cell>
          <cell r="C58" t="str">
            <v>Composição</v>
          </cell>
          <cell r="F58" t="str">
            <v>TRANSMISSÃO DE DADOS CADASTRAIS</v>
          </cell>
          <cell r="G58" t="str">
            <v>Lig</v>
          </cell>
          <cell r="H58">
            <v>0.1</v>
          </cell>
        </row>
        <row r="59">
          <cell r="B59">
            <v>805</v>
          </cell>
          <cell r="C59" t="str">
            <v>Serviço</v>
          </cell>
          <cell r="D59" t="str">
            <v>73935/001</v>
          </cell>
          <cell r="F59" t="str">
            <v>ALVENARIA</v>
          </cell>
          <cell r="G59" t="str">
            <v>M2</v>
          </cell>
          <cell r="H59">
            <v>20.100000000000001</v>
          </cell>
        </row>
        <row r="60">
          <cell r="B60">
            <v>807</v>
          </cell>
          <cell r="C60" t="str">
            <v>Serviço</v>
          </cell>
          <cell r="D60" t="str">
            <v>cosanpa</v>
          </cell>
          <cell r="F60" t="str">
            <v>ASSENTAMENTO DE TUBO PEAD DIAM 20MM</v>
          </cell>
          <cell r="G60" t="str">
            <v>M</v>
          </cell>
          <cell r="H60">
            <v>0.71</v>
          </cell>
        </row>
        <row r="61">
          <cell r="B61">
            <v>815</v>
          </cell>
          <cell r="C61" t="str">
            <v>Serviço</v>
          </cell>
          <cell r="D61" t="str">
            <v>73928/001</v>
          </cell>
          <cell r="F61" t="str">
            <v>CHAPISCO</v>
          </cell>
          <cell r="G61" t="str">
            <v>M2</v>
          </cell>
          <cell r="H61">
            <v>3.36</v>
          </cell>
        </row>
        <row r="62">
          <cell r="B62">
            <v>825</v>
          </cell>
          <cell r="C62" t="str">
            <v>Serviço</v>
          </cell>
          <cell r="D62" t="str">
            <v>cosanpa</v>
          </cell>
          <cell r="F62" t="str">
            <v>DEMOLIÇÃO DE CALÇADA</v>
          </cell>
          <cell r="G62" t="str">
            <v>M2</v>
          </cell>
          <cell r="H62">
            <v>3.65</v>
          </cell>
        </row>
        <row r="63">
          <cell r="B63">
            <v>830</v>
          </cell>
          <cell r="C63" t="str">
            <v>Serviço</v>
          </cell>
          <cell r="D63">
            <v>72949</v>
          </cell>
          <cell r="F63" t="str">
            <v>DEMOLIÇÃO MECÂNICA DE PAV ASFALTICA</v>
          </cell>
          <cell r="G63" t="str">
            <v>M2</v>
          </cell>
          <cell r="H63">
            <v>9.3699999999999992</v>
          </cell>
        </row>
        <row r="64">
          <cell r="B64">
            <v>840</v>
          </cell>
          <cell r="C64" t="str">
            <v>Serviço</v>
          </cell>
          <cell r="D64" t="str">
            <v>73965/010</v>
          </cell>
          <cell r="F64" t="str">
            <v>ESCAVAÇÃO MANUAL DE VALAS ATÉ 1,50 METROS</v>
          </cell>
          <cell r="G64" t="str">
            <v>M3</v>
          </cell>
          <cell r="H64">
            <v>18.489999999999998</v>
          </cell>
        </row>
        <row r="65">
          <cell r="B65">
            <v>842</v>
          </cell>
          <cell r="C65" t="str">
            <v>Serviço</v>
          </cell>
          <cell r="D65" t="str">
            <v>73962/007</v>
          </cell>
          <cell r="F65" t="str">
            <v>ESCAVAÇÃO MECANIZADA DE VALAS SEM ESCORAMENTO</v>
          </cell>
          <cell r="G65" t="str">
            <v>M3</v>
          </cell>
          <cell r="H65">
            <v>5.39</v>
          </cell>
        </row>
        <row r="66">
          <cell r="B66">
            <v>843</v>
          </cell>
          <cell r="C66" t="str">
            <v>Serviço</v>
          </cell>
          <cell r="D66">
            <v>73466</v>
          </cell>
          <cell r="F66" t="str">
            <v>ESCORAMENTO DE VALAS COM REAPROVEITAMENTO</v>
          </cell>
          <cell r="G66" t="str">
            <v>M2</v>
          </cell>
          <cell r="H66">
            <v>14.29</v>
          </cell>
        </row>
        <row r="67">
          <cell r="B67">
            <v>845</v>
          </cell>
          <cell r="C67" t="str">
            <v>Serviço</v>
          </cell>
          <cell r="D67">
            <v>36077</v>
          </cell>
          <cell r="F67" t="str">
            <v>LASTRO DE CONCRETO</v>
          </cell>
          <cell r="G67" t="str">
            <v>M3</v>
          </cell>
          <cell r="H67">
            <v>360.77</v>
          </cell>
        </row>
        <row r="68">
          <cell r="B68">
            <v>850</v>
          </cell>
          <cell r="C68" t="str">
            <v>Serviço</v>
          </cell>
          <cell r="D68" t="str">
            <v>74048-004</v>
          </cell>
          <cell r="F68" t="str">
            <v>LASTRO DE CONCRETO PARA CALÇADA e=3CM</v>
          </cell>
          <cell r="G68" t="str">
            <v>M2</v>
          </cell>
          <cell r="H68">
            <v>14.68</v>
          </cell>
        </row>
        <row r="69">
          <cell r="B69">
            <v>855</v>
          </cell>
          <cell r="C69" t="str">
            <v>Serviço</v>
          </cell>
          <cell r="D69" t="str">
            <v>cosanpa</v>
          </cell>
          <cell r="F69" t="str">
            <v>PINTURA PVA EXTERNA COM SELADOR</v>
          </cell>
          <cell r="G69" t="str">
            <v>M2</v>
          </cell>
          <cell r="H69">
            <v>7.14</v>
          </cell>
        </row>
        <row r="70">
          <cell r="B70">
            <v>860</v>
          </cell>
          <cell r="C70" t="str">
            <v>Serviço</v>
          </cell>
          <cell r="D70" t="str">
            <v>73964-004</v>
          </cell>
          <cell r="F70" t="str">
            <v>REATERRO MANUAL DE VALA, S/ CONTROLE DO GRAU COMPACTAÇÃO</v>
          </cell>
          <cell r="G70" t="str">
            <v>M3</v>
          </cell>
          <cell r="H70">
            <v>11.1</v>
          </cell>
        </row>
        <row r="71">
          <cell r="B71">
            <v>865</v>
          </cell>
          <cell r="C71" t="str">
            <v>Serviço</v>
          </cell>
          <cell r="D71">
            <v>5994</v>
          </cell>
          <cell r="F71" t="str">
            <v>REBOCO</v>
          </cell>
          <cell r="G71" t="str">
            <v>M2</v>
          </cell>
          <cell r="H71">
            <v>9.3699999999999992</v>
          </cell>
        </row>
        <row r="72">
          <cell r="B72">
            <v>868</v>
          </cell>
          <cell r="C72" t="str">
            <v>Serviço</v>
          </cell>
          <cell r="D72" t="str">
            <v>cosanpa</v>
          </cell>
          <cell r="F72" t="str">
            <v>PREPARO DE BASE PARA ASFALTO COM PEDRA PRETA</v>
          </cell>
          <cell r="G72" t="str">
            <v>M2</v>
          </cell>
          <cell r="H72">
            <v>31.3</v>
          </cell>
        </row>
        <row r="73">
          <cell r="B73">
            <v>900</v>
          </cell>
          <cell r="C73" t="str">
            <v>NA.</v>
          </cell>
          <cell r="D73" t="str">
            <v>NA</v>
          </cell>
          <cell r="E73" t="str">
            <v>NA</v>
          </cell>
          <cell r="F73" t="str">
            <v>NÃO ADMITE</v>
          </cell>
          <cell r="G73" t="str">
            <v>NA</v>
          </cell>
          <cell r="H73">
            <v>0</v>
          </cell>
        </row>
      </sheetData>
      <sheetData sheetId="46"/>
      <sheetData sheetId="47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usto Contrato"/>
      <sheetName val="Serviços e Param"/>
      <sheetName val="Lig SMA Sem Pav"/>
      <sheetName val="Ligação SMA Calç"/>
      <sheetName val="Lig SMA Asf Calç"/>
      <sheetName val="Remoç Ram Hid"/>
      <sheetName val="Subst Hdt sem SMA"/>
      <sheetName val="Sub Hid com SMA "/>
      <sheetName val="Recomp piso parede"/>
      <sheetName val="Const Mureta"/>
      <sheetName val="Recomp Calçada"/>
      <sheetName val="Remanj Ramal"/>
      <sheetName val="Loc ram sem pav"/>
      <sheetName val="Loc ram calçada"/>
      <sheetName val="Loc ram pav asfal"/>
      <sheetName val="Conf fonte altern"/>
      <sheetName val="Conf Infr"/>
      <sheetName val="Retir vaz ramal"/>
      <sheetName val="Rev Cons"/>
      <sheetName val="Rev Categ"/>
      <sheetName val="Afer Hdt"/>
      <sheetName val="Verif fal dagua"/>
      <sheetName val="Desobst Ram"/>
      <sheetName val="Unit Mao_Obra"/>
      <sheetName val="Encargos Mao_Obra"/>
      <sheetName val="Base de Preços"/>
      <sheetName val="Insumos"/>
      <sheetName val="Plan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112</v>
          </cell>
          <cell r="C11" t="str">
            <v>Material</v>
          </cell>
          <cell r="F11" t="str">
            <v>ADAPTADOR PEAD JR D 3/4"</v>
          </cell>
          <cell r="G11" t="str">
            <v>UNID.</v>
          </cell>
          <cell r="H11">
            <v>1.25</v>
          </cell>
        </row>
        <row r="12">
          <cell r="B12">
            <v>115</v>
          </cell>
          <cell r="C12" t="str">
            <v>Material</v>
          </cell>
          <cell r="F12" t="str">
            <v>ARAME GALVANIZADO</v>
          </cell>
          <cell r="G12" t="str">
            <v>ML</v>
          </cell>
          <cell r="H12">
            <v>1.25</v>
          </cell>
        </row>
        <row r="13">
          <cell r="B13">
            <v>120</v>
          </cell>
          <cell r="C13" t="str">
            <v>Material</v>
          </cell>
          <cell r="D13">
            <v>370</v>
          </cell>
          <cell r="F13" t="str">
            <v>AREIA BRANCA</v>
          </cell>
          <cell r="G13" t="str">
            <v>M3</v>
          </cell>
          <cell r="H13">
            <v>39.090000000000003</v>
          </cell>
        </row>
        <row r="14">
          <cell r="B14">
            <v>125</v>
          </cell>
          <cell r="C14" t="str">
            <v>Material</v>
          </cell>
          <cell r="F14" t="str">
            <v>BUJÃO</v>
          </cell>
          <cell r="G14" t="str">
            <v>UNID.</v>
          </cell>
          <cell r="H14">
            <v>0.65</v>
          </cell>
        </row>
        <row r="15">
          <cell r="B15">
            <v>130</v>
          </cell>
          <cell r="C15" t="str">
            <v>Material</v>
          </cell>
          <cell r="F15" t="str">
            <v>BASE PARA PAV ASFALTICA (2,00M X 0,35M)</v>
          </cell>
          <cell r="G15" t="str">
            <v>M2</v>
          </cell>
          <cell r="H15">
            <v>33.159999999999997</v>
          </cell>
        </row>
        <row r="16">
          <cell r="B16">
            <v>135</v>
          </cell>
          <cell r="C16" t="str">
            <v>Material</v>
          </cell>
          <cell r="F16" t="str">
            <v>CAP PVC JS D = 20MM</v>
          </cell>
          <cell r="G16" t="str">
            <v>UNID.</v>
          </cell>
          <cell r="H16">
            <v>0.89</v>
          </cell>
        </row>
        <row r="17">
          <cell r="B17">
            <v>140</v>
          </cell>
          <cell r="C17" t="str">
            <v>Material</v>
          </cell>
          <cell r="F17" t="str">
            <v>CAP PVC JR D = 1/2"</v>
          </cell>
          <cell r="G17" t="str">
            <v>UNID.</v>
          </cell>
          <cell r="H17">
            <v>0.92</v>
          </cell>
        </row>
        <row r="18">
          <cell r="B18">
            <v>160</v>
          </cell>
          <cell r="C18" t="str">
            <v>Material</v>
          </cell>
          <cell r="D18">
            <v>1415</v>
          </cell>
          <cell r="F18" t="str">
            <v>COLAR DE TOMADA EM PVC C/TRAVAS E SAÍDA ROSCADA D = 60MMX1/2"</v>
          </cell>
          <cell r="G18" t="str">
            <v>UNID.</v>
          </cell>
          <cell r="H18">
            <v>12.25</v>
          </cell>
        </row>
        <row r="19">
          <cell r="B19">
            <v>165</v>
          </cell>
          <cell r="C19" t="str">
            <v>Material</v>
          </cell>
          <cell r="D19">
            <v>10511</v>
          </cell>
          <cell r="F19" t="str">
            <v>CIMENTO 50 KG</v>
          </cell>
          <cell r="G19" t="str">
            <v>SC</v>
          </cell>
          <cell r="H19">
            <v>27.95</v>
          </cell>
        </row>
        <row r="20">
          <cell r="B20">
            <v>170</v>
          </cell>
          <cell r="C20" t="str">
            <v>Material</v>
          </cell>
          <cell r="D20" t="str">
            <v>NT</v>
          </cell>
          <cell r="F20" t="str">
            <v>DISCO DE CORTE</v>
          </cell>
          <cell r="G20" t="str">
            <v>UNID.</v>
          </cell>
          <cell r="H20">
            <v>20.8</v>
          </cell>
        </row>
        <row r="21">
          <cell r="B21">
            <v>175</v>
          </cell>
          <cell r="C21" t="str">
            <v>Material</v>
          </cell>
          <cell r="F21" t="str">
            <v>ELEMENTO PRE-MOLDADO</v>
          </cell>
          <cell r="G21" t="str">
            <v>UND.</v>
          </cell>
          <cell r="H21">
            <v>0.6</v>
          </cell>
        </row>
        <row r="22">
          <cell r="B22">
            <v>185</v>
          </cell>
          <cell r="C22" t="str">
            <v>Material</v>
          </cell>
          <cell r="D22">
            <v>3148</v>
          </cell>
          <cell r="F22" t="str">
            <v>FITA VEDA ROSCA 18MM x 50M</v>
          </cell>
          <cell r="G22" t="str">
            <v>M</v>
          </cell>
          <cell r="H22">
            <v>7.66</v>
          </cell>
        </row>
        <row r="23">
          <cell r="B23">
            <v>190</v>
          </cell>
          <cell r="C23" t="str">
            <v>Material</v>
          </cell>
          <cell r="D23">
            <v>3522</v>
          </cell>
          <cell r="F23" t="str">
            <v xml:space="preserve">JOELHO 90º PVC JSR D=25MMx3/4" </v>
          </cell>
          <cell r="G23" t="str">
            <v>UNID.</v>
          </cell>
          <cell r="H23">
            <v>1.7</v>
          </cell>
        </row>
        <row r="24">
          <cell r="B24">
            <v>195</v>
          </cell>
          <cell r="C24" t="str">
            <v>Material</v>
          </cell>
          <cell r="D24">
            <v>3529</v>
          </cell>
          <cell r="F24" t="str">
            <v xml:space="preserve">JOELHO 90º PVC JS 25MM </v>
          </cell>
          <cell r="H24">
            <v>0.44</v>
          </cell>
        </row>
        <row r="25">
          <cell r="B25">
            <v>196</v>
          </cell>
          <cell r="C25" t="str">
            <v>Material</v>
          </cell>
          <cell r="F25" t="str">
            <v>CHAVE DE CORTE PARA PARAFUSO SEGREDO</v>
          </cell>
          <cell r="G25" t="str">
            <v>UNID.</v>
          </cell>
          <cell r="H25">
            <v>25</v>
          </cell>
        </row>
        <row r="26">
          <cell r="B26">
            <v>200</v>
          </cell>
          <cell r="C26" t="str">
            <v>Material</v>
          </cell>
          <cell r="F26" t="str">
            <v>LACRE ANTI-FURTO PARA SMA</v>
          </cell>
          <cell r="G26" t="str">
            <v>UNID.</v>
          </cell>
          <cell r="H26">
            <v>0.56000000000000005</v>
          </cell>
        </row>
        <row r="27">
          <cell r="B27">
            <v>205</v>
          </cell>
          <cell r="C27" t="str">
            <v>Material</v>
          </cell>
          <cell r="F27" t="str">
            <v>LÂMINA DE SERRA P/ TUBO</v>
          </cell>
          <cell r="G27" t="str">
            <v>UNID.</v>
          </cell>
          <cell r="H27">
            <v>2.7</v>
          </cell>
        </row>
        <row r="28">
          <cell r="B28">
            <v>210</v>
          </cell>
          <cell r="C28" t="str">
            <v>Material</v>
          </cell>
          <cell r="F28" t="str">
            <v>CAIXA DE PROTEÇÃO PARA HIDRÔMETRO</v>
          </cell>
          <cell r="G28" t="str">
            <v>UNID.</v>
          </cell>
          <cell r="H28">
            <v>0</v>
          </cell>
        </row>
        <row r="29">
          <cell r="B29">
            <v>217</v>
          </cell>
          <cell r="C29" t="str">
            <v>Material</v>
          </cell>
          <cell r="F29" t="str">
            <v>LUVA DE POLIETILENO</v>
          </cell>
          <cell r="G29" t="str">
            <v>UNID.</v>
          </cell>
          <cell r="H29">
            <v>1.2</v>
          </cell>
        </row>
        <row r="30">
          <cell r="B30">
            <v>218</v>
          </cell>
          <cell r="C30" t="str">
            <v>Material</v>
          </cell>
          <cell r="F30" t="str">
            <v>LUVA PVC JS D = 25MM</v>
          </cell>
          <cell r="G30" t="str">
            <v>UNID.</v>
          </cell>
          <cell r="H30">
            <v>0.62</v>
          </cell>
        </row>
        <row r="31">
          <cell r="B31">
            <v>220</v>
          </cell>
          <cell r="C31" t="str">
            <v>Material</v>
          </cell>
          <cell r="F31" t="str">
            <v>LUVA LISA PVC JS D = 20MM</v>
          </cell>
          <cell r="G31" t="str">
            <v>UNID.</v>
          </cell>
          <cell r="H31">
            <v>0.4</v>
          </cell>
        </row>
        <row r="32">
          <cell r="B32">
            <v>225</v>
          </cell>
          <cell r="C32" t="str">
            <v>Material</v>
          </cell>
          <cell r="D32">
            <v>3906</v>
          </cell>
          <cell r="F32" t="str">
            <v>LUVA PVC JSR D = 25MM x 3/4"</v>
          </cell>
          <cell r="G32" t="str">
            <v>UNID.</v>
          </cell>
          <cell r="H32">
            <v>1.52</v>
          </cell>
        </row>
        <row r="33">
          <cell r="B33">
            <v>226</v>
          </cell>
          <cell r="C33" t="str">
            <v>Material</v>
          </cell>
          <cell r="F33" t="str">
            <v>OBITURADOR PARA CORTE (OB OU MONA LISA)</v>
          </cell>
          <cell r="G33" t="str">
            <v>UNID.</v>
          </cell>
          <cell r="H33">
            <v>0.5</v>
          </cell>
        </row>
        <row r="34">
          <cell r="B34">
            <v>230</v>
          </cell>
          <cell r="C34" t="str">
            <v>Material</v>
          </cell>
          <cell r="D34">
            <v>4211</v>
          </cell>
          <cell r="F34" t="str">
            <v>NIPLE PVC COM ROSCA D=3/4"</v>
          </cell>
          <cell r="G34" t="str">
            <v>UNID.</v>
          </cell>
          <cell r="H34">
            <v>0.62</v>
          </cell>
        </row>
        <row r="35">
          <cell r="B35">
            <v>235</v>
          </cell>
          <cell r="C35" t="str">
            <v>Material</v>
          </cell>
          <cell r="F35" t="str">
            <v>PAVIMENTAÇÃO EM  ASFALTO PRÉ MISTURADO A FRIO E = 7CM</v>
          </cell>
          <cell r="G35" t="str">
            <v>M²</v>
          </cell>
          <cell r="H35">
            <v>33.94</v>
          </cell>
        </row>
        <row r="36">
          <cell r="B36">
            <v>240</v>
          </cell>
          <cell r="C36" t="str">
            <v>Material</v>
          </cell>
          <cell r="F36" t="str">
            <v>PRÉ-MISTURADO À FRIO</v>
          </cell>
          <cell r="G36" t="str">
            <v>M³</v>
          </cell>
          <cell r="H36">
            <v>342.12</v>
          </cell>
        </row>
        <row r="37">
          <cell r="B37">
            <v>245</v>
          </cell>
          <cell r="C37" t="str">
            <v>Material</v>
          </cell>
          <cell r="F37" t="str">
            <v>PEDRA PRETA</v>
          </cell>
          <cell r="G37" t="str">
            <v>M³</v>
          </cell>
          <cell r="H37">
            <v>60.77</v>
          </cell>
        </row>
        <row r="38">
          <cell r="B38">
            <v>250</v>
          </cell>
          <cell r="C38" t="str">
            <v>Material</v>
          </cell>
          <cell r="F38" t="str">
            <v xml:space="preserve">TEE PVC JR 1/2" </v>
          </cell>
          <cell r="G38" t="str">
            <v>UNID.</v>
          </cell>
          <cell r="H38">
            <v>1.37</v>
          </cell>
        </row>
        <row r="39">
          <cell r="B39">
            <v>255</v>
          </cell>
          <cell r="C39" t="str">
            <v>Material</v>
          </cell>
          <cell r="D39" t="str">
            <v>Prop</v>
          </cell>
          <cell r="F39" t="str">
            <v>TUBETE PVC</v>
          </cell>
          <cell r="G39" t="str">
            <v>UNID.</v>
          </cell>
          <cell r="H39">
            <v>3.25</v>
          </cell>
        </row>
        <row r="40">
          <cell r="B40">
            <v>260</v>
          </cell>
          <cell r="C40" t="str">
            <v>Material</v>
          </cell>
          <cell r="D40">
            <v>9868</v>
          </cell>
          <cell r="F40" t="str">
            <v>TUBO PVC JS EB-892 D = 25MM</v>
          </cell>
          <cell r="G40" t="str">
            <v>M</v>
          </cell>
          <cell r="H40">
            <v>2.16</v>
          </cell>
        </row>
        <row r="41">
          <cell r="B41">
            <v>265</v>
          </cell>
          <cell r="C41" t="str">
            <v>Material</v>
          </cell>
          <cell r="D41">
            <v>9813</v>
          </cell>
          <cell r="F41" t="str">
            <v>TUBO PEAD JS D = 20MM</v>
          </cell>
          <cell r="G41" t="str">
            <v>M</v>
          </cell>
          <cell r="H41">
            <v>2.73</v>
          </cell>
        </row>
        <row r="42">
          <cell r="B42">
            <v>270</v>
          </cell>
          <cell r="C42" t="str">
            <v>Material</v>
          </cell>
          <cell r="D42" t="str">
            <v>Proposta</v>
          </cell>
          <cell r="F42" t="str">
            <v>REGISTRO DE ESFERA C/ PORCA E PARAFUSO ESPECIAL PARA CORTES D = 3/4"</v>
          </cell>
          <cell r="G42" t="str">
            <v>UNID.</v>
          </cell>
          <cell r="H42">
            <v>25.32</v>
          </cell>
        </row>
        <row r="43">
          <cell r="B43">
            <v>275</v>
          </cell>
          <cell r="C43" t="str">
            <v>Material</v>
          </cell>
          <cell r="D43">
            <v>6031</v>
          </cell>
          <cell r="F43" t="str">
            <v>REGISTRO DE PVC ESFERA BORBOLETA JR 3/4"</v>
          </cell>
          <cell r="G43" t="str">
            <v>UNID.</v>
          </cell>
          <cell r="H43">
            <v>12.23</v>
          </cell>
        </row>
        <row r="44">
          <cell r="B44">
            <v>405</v>
          </cell>
          <cell r="C44" t="str">
            <v>Mão de Obra</v>
          </cell>
          <cell r="F44" t="str">
            <v>AGENTE ADMINISTRATIVO</v>
          </cell>
          <cell r="G44" t="str">
            <v>H</v>
          </cell>
          <cell r="H44">
            <v>10.685454545454546</v>
          </cell>
        </row>
        <row r="45">
          <cell r="B45">
            <v>410</v>
          </cell>
          <cell r="C45" t="str">
            <v>Mão de Obra</v>
          </cell>
          <cell r="F45" t="str">
            <v>AGENTE COMERCIAL</v>
          </cell>
          <cell r="G45" t="str">
            <v>H</v>
          </cell>
          <cell r="H45">
            <v>8.7858181818181809</v>
          </cell>
        </row>
        <row r="46">
          <cell r="B46">
            <v>415</v>
          </cell>
          <cell r="C46" t="str">
            <v>Mão de Obra</v>
          </cell>
          <cell r="D46">
            <v>2696</v>
          </cell>
          <cell r="F46" t="str">
            <v>ENCANADOR</v>
          </cell>
          <cell r="G46" t="str">
            <v>H</v>
          </cell>
          <cell r="H46">
            <v>9.3870000000000005</v>
          </cell>
        </row>
        <row r="47">
          <cell r="B47">
            <v>420</v>
          </cell>
          <cell r="C47" t="str">
            <v>Mão de Obra</v>
          </cell>
          <cell r="D47">
            <v>4083</v>
          </cell>
          <cell r="F47" t="str">
            <v xml:space="preserve">SUPERVISOR </v>
          </cell>
          <cell r="G47" t="str">
            <v>H</v>
          </cell>
          <cell r="H47">
            <v>10.448</v>
          </cell>
        </row>
        <row r="48">
          <cell r="B48">
            <v>425</v>
          </cell>
          <cell r="C48" t="str">
            <v>Mão de Obra</v>
          </cell>
          <cell r="D48">
            <v>4750</v>
          </cell>
          <cell r="F48" t="str">
            <v>PEDREIRO</v>
          </cell>
          <cell r="G48" t="str">
            <v>H</v>
          </cell>
          <cell r="H48">
            <v>9.3870000000000005</v>
          </cell>
        </row>
        <row r="49">
          <cell r="B49">
            <v>430</v>
          </cell>
          <cell r="C49" t="str">
            <v>Mão de Obra</v>
          </cell>
          <cell r="D49">
            <v>6133</v>
          </cell>
          <cell r="F49" t="str">
            <v>SERVENTE</v>
          </cell>
          <cell r="G49" t="str">
            <v>H</v>
          </cell>
          <cell r="H49">
            <v>6.6781800000000002</v>
          </cell>
        </row>
        <row r="50">
          <cell r="B50">
            <v>440</v>
          </cell>
          <cell r="C50" t="str">
            <v>Mão de Obra</v>
          </cell>
          <cell r="F50" t="str">
            <v>ELETRECISTA</v>
          </cell>
          <cell r="G50" t="str">
            <v>H</v>
          </cell>
          <cell r="H50">
            <v>9.3870000000000005</v>
          </cell>
        </row>
        <row r="51">
          <cell r="B51">
            <v>432</v>
          </cell>
          <cell r="C51" t="str">
            <v>Mão de Obra</v>
          </cell>
          <cell r="F51" t="str">
            <v>ENCARREGADO</v>
          </cell>
          <cell r="G51" t="str">
            <v>H</v>
          </cell>
          <cell r="H51">
            <v>10.593900000000001</v>
          </cell>
        </row>
        <row r="52">
          <cell r="B52">
            <v>435</v>
          </cell>
          <cell r="C52" t="str">
            <v>Mão de Obra</v>
          </cell>
          <cell r="F52" t="str">
            <v>MOTORISTA DE VEÍCULO LEVE</v>
          </cell>
          <cell r="G52" t="str">
            <v>H</v>
          </cell>
          <cell r="H52">
            <v>0</v>
          </cell>
        </row>
        <row r="53">
          <cell r="B53">
            <v>450</v>
          </cell>
          <cell r="C53" t="str">
            <v>Mão de Obra</v>
          </cell>
          <cell r="D53">
            <v>2706</v>
          </cell>
          <cell r="F53" t="str">
            <v>SUPERVISOR TÉCNICO - ENGENHEIRO (A)</v>
          </cell>
          <cell r="G53" t="str">
            <v>H</v>
          </cell>
          <cell r="H53">
            <v>0</v>
          </cell>
        </row>
        <row r="54">
          <cell r="B54">
            <v>490</v>
          </cell>
          <cell r="C54" t="str">
            <v>Mão de Obra</v>
          </cell>
          <cell r="F54" t="str">
            <v>MÃO DE OBRA INCLUSA NOS SERVIÇOS</v>
          </cell>
          <cell r="G54" t="str">
            <v>H</v>
          </cell>
          <cell r="H54">
            <v>0</v>
          </cell>
        </row>
        <row r="55">
          <cell r="B55">
            <v>605</v>
          </cell>
          <cell r="C55" t="str">
            <v>Equipamento</v>
          </cell>
          <cell r="F55" t="str">
            <v>COMPRESSOR REF XA-125, 260PCM, 79HP</v>
          </cell>
          <cell r="G55" t="str">
            <v>H</v>
          </cell>
          <cell r="H55">
            <v>21.75</v>
          </cell>
        </row>
        <row r="56">
          <cell r="B56">
            <v>610</v>
          </cell>
          <cell r="C56" t="str">
            <v>Equipamento</v>
          </cell>
          <cell r="F56" t="str">
            <v>MARTELO ROMPEDOR PNEUMÁTICO</v>
          </cell>
          <cell r="G56" t="str">
            <v>H</v>
          </cell>
          <cell r="H56">
            <v>2.4166666666666665</v>
          </cell>
        </row>
        <row r="57">
          <cell r="B57">
            <v>615</v>
          </cell>
          <cell r="C57" t="str">
            <v>Equipamento</v>
          </cell>
          <cell r="D57" t="str">
            <v>4095 + 1160</v>
          </cell>
          <cell r="F57" t="str">
            <v>VEÍCULO LEVE C/ MOTORISTA</v>
          </cell>
          <cell r="G57" t="str">
            <v>H</v>
          </cell>
          <cell r="H57">
            <v>21.32</v>
          </cell>
        </row>
        <row r="58">
          <cell r="B58">
            <v>620</v>
          </cell>
          <cell r="C58" t="str">
            <v>Equipamento</v>
          </cell>
          <cell r="F58" t="str">
            <v>MOTO C/ BAÚ</v>
          </cell>
          <cell r="G58" t="str">
            <v>H</v>
          </cell>
          <cell r="H58">
            <v>6.55</v>
          </cell>
        </row>
        <row r="59">
          <cell r="B59">
            <v>725</v>
          </cell>
          <cell r="C59" t="str">
            <v>Composição</v>
          </cell>
          <cell r="F59" t="str">
            <v>RECOMPOSIÇÃO DE CALÇADA</v>
          </cell>
          <cell r="G59" t="str">
            <v>M2</v>
          </cell>
          <cell r="H59">
            <v>12.139066</v>
          </cell>
        </row>
        <row r="60">
          <cell r="B60">
            <v>730</v>
          </cell>
          <cell r="C60" t="str">
            <v>Composição</v>
          </cell>
          <cell r="F60" t="str">
            <v>COLETOR CELULAR SMARTPHONE</v>
          </cell>
          <cell r="G60" t="str">
            <v>H</v>
          </cell>
          <cell r="H60">
            <v>0.23</v>
          </cell>
        </row>
        <row r="61">
          <cell r="B61">
            <v>735</v>
          </cell>
          <cell r="C61" t="str">
            <v>Composição</v>
          </cell>
          <cell r="F61" t="str">
            <v>TRANSMISSÃO DE DADOS CADASTRAIS</v>
          </cell>
          <cell r="G61" t="str">
            <v>Lig</v>
          </cell>
          <cell r="H61">
            <v>0.1</v>
          </cell>
        </row>
        <row r="62">
          <cell r="B62">
            <v>805</v>
          </cell>
          <cell r="C62" t="str">
            <v>Serviço</v>
          </cell>
          <cell r="D62" t="str">
            <v>73935/001</v>
          </cell>
          <cell r="F62" t="str">
            <v>ALVENARIA</v>
          </cell>
          <cell r="G62" t="str">
            <v>M2</v>
          </cell>
          <cell r="H62">
            <v>20.100000000000001</v>
          </cell>
        </row>
        <row r="63">
          <cell r="B63">
            <v>807</v>
          </cell>
          <cell r="C63" t="str">
            <v>Serviço</v>
          </cell>
          <cell r="D63" t="str">
            <v>cosanpa</v>
          </cell>
          <cell r="F63" t="str">
            <v>ASSENTAMENTO DE TUBO PEAD DIAM 20MM</v>
          </cell>
          <cell r="G63" t="str">
            <v>M</v>
          </cell>
          <cell r="H63">
            <v>0.71</v>
          </cell>
        </row>
        <row r="64">
          <cell r="B64">
            <v>815</v>
          </cell>
          <cell r="C64" t="str">
            <v>Serviço</v>
          </cell>
          <cell r="D64" t="str">
            <v>73928/001</v>
          </cell>
          <cell r="F64" t="str">
            <v>CHAPISCO</v>
          </cell>
          <cell r="G64" t="str">
            <v>M2</v>
          </cell>
          <cell r="H64">
            <v>3.36</v>
          </cell>
        </row>
        <row r="65">
          <cell r="B65">
            <v>825</v>
          </cell>
          <cell r="C65" t="str">
            <v>Serviço</v>
          </cell>
          <cell r="D65" t="str">
            <v>cosanpa</v>
          </cell>
          <cell r="F65" t="str">
            <v>DEMOLIÇÃO DE CALÇADA</v>
          </cell>
          <cell r="G65" t="str">
            <v>M2</v>
          </cell>
          <cell r="H65">
            <v>3.65</v>
          </cell>
        </row>
        <row r="66">
          <cell r="B66">
            <v>830</v>
          </cell>
          <cell r="C66" t="str">
            <v>Serviço</v>
          </cell>
          <cell r="D66">
            <v>72949</v>
          </cell>
          <cell r="F66" t="str">
            <v>DEMOLIÇÃO MECÂNICA DE PAV ASFALTICA</v>
          </cell>
          <cell r="G66" t="str">
            <v>M2</v>
          </cell>
          <cell r="H66">
            <v>9.3699999999999992</v>
          </cell>
        </row>
        <row r="67">
          <cell r="B67">
            <v>840</v>
          </cell>
          <cell r="C67" t="str">
            <v>Serviço</v>
          </cell>
          <cell r="D67" t="str">
            <v>73965/010</v>
          </cell>
          <cell r="F67" t="str">
            <v>ESCAVAÇÃO MANUAL DE VALAS ATÉ 1,50 METROS</v>
          </cell>
          <cell r="G67" t="str">
            <v>M3</v>
          </cell>
          <cell r="H67">
            <v>18.489999999999998</v>
          </cell>
        </row>
        <row r="68">
          <cell r="B68">
            <v>842</v>
          </cell>
          <cell r="C68" t="str">
            <v>Serviço</v>
          </cell>
          <cell r="D68" t="str">
            <v>73962/007</v>
          </cell>
          <cell r="F68" t="str">
            <v>ESCAVAÇÃO MECANIZADA DE VALAS SEM ESCORAMENTO</v>
          </cell>
          <cell r="G68" t="str">
            <v>M3</v>
          </cell>
          <cell r="H68">
            <v>5.39</v>
          </cell>
        </row>
        <row r="69">
          <cell r="B69">
            <v>843</v>
          </cell>
          <cell r="C69" t="str">
            <v>Serviço</v>
          </cell>
          <cell r="D69">
            <v>73466</v>
          </cell>
          <cell r="F69" t="str">
            <v>ESCORAMENTO DE VALAS COM REAPROVEITAMENTO</v>
          </cell>
          <cell r="G69" t="str">
            <v>M2</v>
          </cell>
          <cell r="H69">
            <v>14.29</v>
          </cell>
        </row>
        <row r="70">
          <cell r="B70">
            <v>845</v>
          </cell>
          <cell r="C70" t="str">
            <v>Serviço</v>
          </cell>
          <cell r="D70">
            <v>36077</v>
          </cell>
          <cell r="F70" t="str">
            <v>LASTRO DE CONCRETO</v>
          </cell>
          <cell r="G70" t="str">
            <v>M3</v>
          </cell>
          <cell r="H70">
            <v>360.77</v>
          </cell>
        </row>
        <row r="71">
          <cell r="B71">
            <v>850</v>
          </cell>
          <cell r="C71" t="str">
            <v>Serviço</v>
          </cell>
          <cell r="D71" t="str">
            <v>74048-004</v>
          </cell>
          <cell r="F71" t="str">
            <v>LASTRO DE CONCRETO PARA CALÇADA e=3CM</v>
          </cell>
          <cell r="G71" t="str">
            <v>M2</v>
          </cell>
          <cell r="H71">
            <v>14.68</v>
          </cell>
        </row>
        <row r="72">
          <cell r="B72">
            <v>855</v>
          </cell>
          <cell r="C72" t="str">
            <v>Serviço</v>
          </cell>
          <cell r="D72" t="str">
            <v>cosanpa</v>
          </cell>
          <cell r="F72" t="str">
            <v>PINTURA PVA EXTERNA COM SELADOR</v>
          </cell>
          <cell r="G72" t="str">
            <v>M2</v>
          </cell>
          <cell r="H72">
            <v>7.14</v>
          </cell>
        </row>
        <row r="73">
          <cell r="B73">
            <v>860</v>
          </cell>
          <cell r="C73" t="str">
            <v>Serviço</v>
          </cell>
          <cell r="D73" t="str">
            <v>73964-004</v>
          </cell>
          <cell r="F73" t="str">
            <v>REATERRO MANUAL DE VALA, S/ CONTROLE DO GRAU COMPACTAÇÃO</v>
          </cell>
          <cell r="G73" t="str">
            <v>M3</v>
          </cell>
          <cell r="H73">
            <v>11.1</v>
          </cell>
        </row>
        <row r="74">
          <cell r="B74">
            <v>865</v>
          </cell>
          <cell r="C74" t="str">
            <v>Serviço</v>
          </cell>
          <cell r="D74">
            <v>5994</v>
          </cell>
          <cell r="F74" t="str">
            <v>REBOCO</v>
          </cell>
          <cell r="G74" t="str">
            <v>M2</v>
          </cell>
          <cell r="H74">
            <v>9.3699999999999992</v>
          </cell>
        </row>
        <row r="75">
          <cell r="B75">
            <v>868</v>
          </cell>
          <cell r="C75" t="str">
            <v>Serviço</v>
          </cell>
          <cell r="D75" t="str">
            <v>cosanpa</v>
          </cell>
          <cell r="F75" t="str">
            <v>PREPARO DE BASE PARA ASFALTO COM PEDRA PRETA</v>
          </cell>
          <cell r="G75" t="str">
            <v>M2</v>
          </cell>
          <cell r="H75">
            <v>31.3</v>
          </cell>
        </row>
        <row r="76">
          <cell r="B76">
            <v>870</v>
          </cell>
          <cell r="C76" t="str">
            <v>Serviço</v>
          </cell>
          <cell r="D76" t="str">
            <v>cosanpa</v>
          </cell>
          <cell r="F76" t="str">
            <v>CADASTRO DA LIGAÇÃO</v>
          </cell>
          <cell r="G76" t="str">
            <v>UND.</v>
          </cell>
          <cell r="H76">
            <v>4.8499999999999996</v>
          </cell>
        </row>
        <row r="77">
          <cell r="B77">
            <v>900</v>
          </cell>
          <cell r="C77" t="str">
            <v>NA.</v>
          </cell>
          <cell r="D77" t="str">
            <v>NA</v>
          </cell>
          <cell r="E77" t="str">
            <v>NA</v>
          </cell>
          <cell r="F77" t="str">
            <v>NÃO ADMITE</v>
          </cell>
          <cell r="G77" t="str">
            <v>NA</v>
          </cell>
          <cell r="H77">
            <v>0</v>
          </cell>
        </row>
      </sheetData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C Norte"/>
      <sheetName val="Serviços e Param"/>
      <sheetName val="Visita"/>
      <sheetName val="Corte Simples"/>
      <sheetName val="Relig Simples"/>
      <sheetName val="Corte Agravado"/>
      <sheetName val="Relig Agravado"/>
      <sheetName val="Supr Sem Pav"/>
      <sheetName val="Supr Passeio"/>
      <sheetName val="Supr Asfalt"/>
      <sheetName val="Lig Sem Pav"/>
      <sheetName val="Lig Passeio"/>
      <sheetName val="Lig Asfalt"/>
      <sheetName val="Recomp Calçada"/>
      <sheetName val="Const Mureta"/>
      <sheetName val="Remanj Ramal"/>
      <sheetName val="Atual Cadastro"/>
      <sheetName val="Loc ram sem pav"/>
      <sheetName val="Loc ram calçada"/>
      <sheetName val="Loc ram pav asfal"/>
      <sheetName val="Unit Mao_Obra"/>
      <sheetName val="Encargos Mao_Obra"/>
      <sheetName val="Base de Preços"/>
    </sheetNames>
    <sheetDataSet>
      <sheetData sheetId="0" refreshError="1"/>
      <sheetData sheetId="1" refreshError="1">
        <row r="32">
          <cell r="F32">
            <v>1</v>
          </cell>
          <cell r="G3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G5">
            <v>6</v>
          </cell>
        </row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115</v>
          </cell>
          <cell r="C11" t="str">
            <v>Material</v>
          </cell>
          <cell r="F11" t="str">
            <v>ARAME GALVANIZADO</v>
          </cell>
          <cell r="G11" t="str">
            <v>ML</v>
          </cell>
          <cell r="H11">
            <v>1.25</v>
          </cell>
        </row>
        <row r="12">
          <cell r="B12">
            <v>120</v>
          </cell>
          <cell r="C12" t="str">
            <v>Material</v>
          </cell>
          <cell r="D12">
            <v>370</v>
          </cell>
          <cell r="F12" t="str">
            <v>AREIA BRANCA</v>
          </cell>
          <cell r="G12" t="str">
            <v>M3</v>
          </cell>
          <cell r="H12">
            <v>39.090000000000003</v>
          </cell>
        </row>
        <row r="13">
          <cell r="B13">
            <v>125</v>
          </cell>
          <cell r="C13" t="str">
            <v>Material</v>
          </cell>
          <cell r="F13" t="str">
            <v>BUJÃO</v>
          </cell>
          <cell r="G13" t="str">
            <v>UNID.</v>
          </cell>
          <cell r="H13">
            <v>0.65</v>
          </cell>
        </row>
        <row r="14">
          <cell r="B14">
            <v>130</v>
          </cell>
          <cell r="C14" t="str">
            <v>Material</v>
          </cell>
          <cell r="F14" t="str">
            <v>BASE PARA PAV ASFALTICA (2,00M X 0,35M)</v>
          </cell>
          <cell r="G14" t="str">
            <v>M2</v>
          </cell>
          <cell r="H14">
            <v>33.159999999999997</v>
          </cell>
        </row>
        <row r="15">
          <cell r="B15">
            <v>135</v>
          </cell>
          <cell r="C15" t="str">
            <v>Material</v>
          </cell>
          <cell r="F15" t="str">
            <v>CAP PVC JS D = 20MM</v>
          </cell>
          <cell r="G15" t="str">
            <v>UNID.</v>
          </cell>
          <cell r="H15">
            <v>0.89</v>
          </cell>
        </row>
        <row r="16">
          <cell r="B16">
            <v>140</v>
          </cell>
          <cell r="C16" t="str">
            <v>Material</v>
          </cell>
          <cell r="F16" t="str">
            <v>CAP PVC JR D = 1/2"</v>
          </cell>
          <cell r="G16" t="str">
            <v>UNID.</v>
          </cell>
          <cell r="H16">
            <v>0.92</v>
          </cell>
        </row>
        <row r="17">
          <cell r="B17">
            <v>160</v>
          </cell>
          <cell r="C17" t="str">
            <v>Material</v>
          </cell>
          <cell r="D17">
            <v>1415</v>
          </cell>
          <cell r="F17" t="str">
            <v>COLAR DE TOMADA EM PVC C/TRAVAS E SAÍDA ROSCADA D = 60MMX1/2"</v>
          </cell>
          <cell r="G17" t="str">
            <v>UNID.</v>
          </cell>
          <cell r="H17">
            <v>15.25</v>
          </cell>
        </row>
        <row r="18">
          <cell r="B18">
            <v>165</v>
          </cell>
          <cell r="C18" t="str">
            <v>Material</v>
          </cell>
          <cell r="D18">
            <v>10511</v>
          </cell>
          <cell r="F18" t="str">
            <v>CIMENTO 50 KG</v>
          </cell>
          <cell r="G18" t="str">
            <v>SC</v>
          </cell>
          <cell r="H18">
            <v>27.95</v>
          </cell>
        </row>
        <row r="19">
          <cell r="B19">
            <v>170</v>
          </cell>
          <cell r="C19" t="str">
            <v>Material</v>
          </cell>
          <cell r="D19" t="str">
            <v>NT</v>
          </cell>
          <cell r="F19" t="str">
            <v>DISCO DE CORTE</v>
          </cell>
          <cell r="G19" t="str">
            <v>UNID.</v>
          </cell>
          <cell r="H19">
            <v>20.8</v>
          </cell>
        </row>
        <row r="20">
          <cell r="B20">
            <v>175</v>
          </cell>
          <cell r="C20" t="str">
            <v>Material</v>
          </cell>
          <cell r="F20" t="str">
            <v>ELEMENTO PRE-MOLDADO</v>
          </cell>
          <cell r="G20" t="str">
            <v>UNID.</v>
          </cell>
          <cell r="H20">
            <v>0.6</v>
          </cell>
        </row>
        <row r="21">
          <cell r="B21">
            <v>185</v>
          </cell>
          <cell r="C21" t="str">
            <v>Material</v>
          </cell>
          <cell r="D21">
            <v>3148</v>
          </cell>
          <cell r="F21" t="str">
            <v>FITA VEDA ROSCA 18MM x 50M</v>
          </cell>
          <cell r="G21" t="str">
            <v>M</v>
          </cell>
          <cell r="H21">
            <v>6.55</v>
          </cell>
        </row>
        <row r="22">
          <cell r="B22">
            <v>190</v>
          </cell>
          <cell r="C22" t="str">
            <v>Material</v>
          </cell>
          <cell r="D22">
            <v>3522</v>
          </cell>
          <cell r="F22" t="str">
            <v xml:space="preserve">JOELHO 90º PVC JSR D=25MMx3/4" </v>
          </cell>
          <cell r="G22" t="str">
            <v>UNID.</v>
          </cell>
          <cell r="H22">
            <v>1.7</v>
          </cell>
        </row>
        <row r="23">
          <cell r="B23">
            <v>195</v>
          </cell>
          <cell r="C23" t="str">
            <v>Material</v>
          </cell>
          <cell r="D23">
            <v>3529</v>
          </cell>
          <cell r="F23" t="str">
            <v xml:space="preserve">JOELHO 90º PVC JS 25MM </v>
          </cell>
          <cell r="G23" t="str">
            <v>UNID.</v>
          </cell>
          <cell r="H23">
            <v>0.44</v>
          </cell>
        </row>
        <row r="24">
          <cell r="B24">
            <v>196</v>
          </cell>
          <cell r="F24" t="str">
            <v>LENTILHA (JUNTA DE VEDAÇÃO)</v>
          </cell>
          <cell r="G24" t="str">
            <v>UNID.</v>
          </cell>
          <cell r="H24">
            <v>0.65</v>
          </cell>
        </row>
        <row r="25">
          <cell r="B25">
            <v>200</v>
          </cell>
          <cell r="C25" t="str">
            <v>Material</v>
          </cell>
          <cell r="F25" t="str">
            <v>LACRE ANTI-FURTO PARA SMA</v>
          </cell>
          <cell r="G25" t="str">
            <v>UNID.</v>
          </cell>
          <cell r="H25">
            <v>0.56000000000000005</v>
          </cell>
        </row>
        <row r="26">
          <cell r="B26">
            <v>205</v>
          </cell>
          <cell r="C26" t="str">
            <v>Material</v>
          </cell>
          <cell r="F26" t="str">
            <v>LÂMINA DE SERRA P/ TUBO</v>
          </cell>
          <cell r="G26" t="str">
            <v>UNID.</v>
          </cell>
          <cell r="H26">
            <v>2.7</v>
          </cell>
        </row>
        <row r="27">
          <cell r="B27">
            <v>217</v>
          </cell>
          <cell r="C27" t="str">
            <v>Material</v>
          </cell>
          <cell r="F27" t="str">
            <v>LUVA DE POLIETILENO</v>
          </cell>
          <cell r="G27" t="str">
            <v>UNID.</v>
          </cell>
          <cell r="H27">
            <v>1.2</v>
          </cell>
        </row>
        <row r="28">
          <cell r="B28">
            <v>220</v>
          </cell>
          <cell r="C28" t="str">
            <v>Material</v>
          </cell>
          <cell r="F28" t="str">
            <v>LUVA LISA PVC JS D = 20MM</v>
          </cell>
          <cell r="G28" t="str">
            <v>UNID.</v>
          </cell>
          <cell r="H28">
            <v>0.4</v>
          </cell>
        </row>
        <row r="29">
          <cell r="B29">
            <v>225</v>
          </cell>
          <cell r="C29" t="str">
            <v>Material</v>
          </cell>
          <cell r="D29">
            <v>3906</v>
          </cell>
          <cell r="F29" t="str">
            <v>LUVA PVC JSR D = 25MM x 3/4"</v>
          </cell>
          <cell r="G29" t="str">
            <v>UNID.</v>
          </cell>
          <cell r="H29">
            <v>1.52</v>
          </cell>
        </row>
        <row r="30">
          <cell r="B30">
            <v>226</v>
          </cell>
          <cell r="C30" t="str">
            <v>Material</v>
          </cell>
          <cell r="F30" t="str">
            <v>OBITURADOR PARA CORTE (OB OU MONA LISA)</v>
          </cell>
          <cell r="G30" t="str">
            <v>UNID.</v>
          </cell>
          <cell r="H30">
            <v>0.5</v>
          </cell>
        </row>
        <row r="31">
          <cell r="B31">
            <v>230</v>
          </cell>
          <cell r="C31" t="str">
            <v>Material</v>
          </cell>
          <cell r="D31">
            <v>4211</v>
          </cell>
          <cell r="F31" t="str">
            <v>NIPLE PVC COM ROSCA D=3/4"</v>
          </cell>
          <cell r="G31" t="str">
            <v>UNID.</v>
          </cell>
          <cell r="H31">
            <v>0.62</v>
          </cell>
        </row>
        <row r="32">
          <cell r="B32">
            <v>235</v>
          </cell>
          <cell r="C32" t="str">
            <v>Material</v>
          </cell>
          <cell r="F32" t="str">
            <v>PAVIMENTAÇÃO EM  ASFALTO PRÉ MISTURADO A FRIO E = 7CM</v>
          </cell>
          <cell r="G32" t="str">
            <v>M²</v>
          </cell>
          <cell r="H32">
            <v>33.94</v>
          </cell>
        </row>
        <row r="33">
          <cell r="B33">
            <v>240</v>
          </cell>
          <cell r="C33" t="str">
            <v>Material</v>
          </cell>
          <cell r="F33" t="str">
            <v>PRÉ-MISTURADO À FRIO</v>
          </cell>
          <cell r="G33" t="str">
            <v>M³</v>
          </cell>
          <cell r="H33">
            <v>342.12</v>
          </cell>
        </row>
        <row r="34">
          <cell r="B34">
            <v>250</v>
          </cell>
          <cell r="C34" t="str">
            <v>Material</v>
          </cell>
          <cell r="F34" t="str">
            <v xml:space="preserve">TEE PVC JR 1/2" </v>
          </cell>
          <cell r="G34" t="str">
            <v>UNID.</v>
          </cell>
          <cell r="H34">
            <v>1.37</v>
          </cell>
        </row>
        <row r="35">
          <cell r="B35">
            <v>255</v>
          </cell>
          <cell r="C35" t="str">
            <v>Material</v>
          </cell>
          <cell r="D35" t="str">
            <v>Prop</v>
          </cell>
          <cell r="F35" t="str">
            <v>TUBETE PVC</v>
          </cell>
          <cell r="G35" t="str">
            <v>UNID.</v>
          </cell>
          <cell r="H35">
            <v>3.25</v>
          </cell>
        </row>
        <row r="36">
          <cell r="B36">
            <v>260</v>
          </cell>
          <cell r="C36" t="str">
            <v>Material</v>
          </cell>
          <cell r="D36">
            <v>9868</v>
          </cell>
          <cell r="F36" t="str">
            <v>TUBO PVC JS EB-892 D = 25MM</v>
          </cell>
          <cell r="G36" t="str">
            <v>M</v>
          </cell>
          <cell r="H36">
            <v>2.1</v>
          </cell>
        </row>
        <row r="37">
          <cell r="B37">
            <v>265</v>
          </cell>
          <cell r="C37" t="str">
            <v>Material</v>
          </cell>
          <cell r="D37">
            <v>9813</v>
          </cell>
          <cell r="F37" t="str">
            <v>TUBO PEAD JS D = 20MM</v>
          </cell>
          <cell r="G37" t="str">
            <v>M</v>
          </cell>
          <cell r="H37">
            <v>2.73</v>
          </cell>
        </row>
        <row r="38">
          <cell r="B38">
            <v>270</v>
          </cell>
          <cell r="C38" t="str">
            <v>Material</v>
          </cell>
          <cell r="D38" t="str">
            <v>Proposta</v>
          </cell>
          <cell r="F38" t="str">
            <v>REGISTRO DE ESFERA C/ PORCA E PARAFUSO ESPECIAL PARA CORTES D = 3/4"</v>
          </cell>
          <cell r="G38" t="str">
            <v>UNID.</v>
          </cell>
          <cell r="H38">
            <v>25.32</v>
          </cell>
        </row>
        <row r="39">
          <cell r="B39">
            <v>275</v>
          </cell>
          <cell r="C39" t="str">
            <v>Material</v>
          </cell>
          <cell r="D39">
            <v>6031</v>
          </cell>
          <cell r="F39" t="str">
            <v>REGISTRO DE PVC ESFERA BORBOLETA JR 3/4"</v>
          </cell>
          <cell r="G39" t="str">
            <v>UNID.</v>
          </cell>
          <cell r="H39">
            <v>12.23</v>
          </cell>
        </row>
        <row r="40">
          <cell r="B40">
            <v>405</v>
          </cell>
          <cell r="C40" t="str">
            <v>Mão de Obra</v>
          </cell>
          <cell r="F40" t="str">
            <v>AGENTE ADMINISTRATIVO</v>
          </cell>
          <cell r="G40" t="str">
            <v>H</v>
          </cell>
          <cell r="H40">
            <v>10.68090909090909</v>
          </cell>
        </row>
        <row r="41">
          <cell r="B41">
            <v>410</v>
          </cell>
          <cell r="C41" t="str">
            <v>Mão de Obra</v>
          </cell>
          <cell r="F41" t="str">
            <v>AGENTE COMERCIAL</v>
          </cell>
          <cell r="G41" t="str">
            <v>H</v>
          </cell>
          <cell r="H41">
            <v>8.7836363636363632</v>
          </cell>
        </row>
        <row r="42">
          <cell r="B42">
            <v>415</v>
          </cell>
          <cell r="C42" t="str">
            <v>Mão de Obra</v>
          </cell>
          <cell r="D42">
            <v>2696</v>
          </cell>
          <cell r="F42" t="str">
            <v>ENCANADOR</v>
          </cell>
          <cell r="G42" t="str">
            <v>H</v>
          </cell>
          <cell r="H42">
            <v>9.39</v>
          </cell>
        </row>
        <row r="43">
          <cell r="B43">
            <v>420</v>
          </cell>
          <cell r="C43" t="str">
            <v>Mão de Obra</v>
          </cell>
          <cell r="D43">
            <v>4083</v>
          </cell>
          <cell r="F43" t="str">
            <v xml:space="preserve">SUPERVISOR </v>
          </cell>
          <cell r="G43" t="str">
            <v>H</v>
          </cell>
          <cell r="H43">
            <v>10.45</v>
          </cell>
        </row>
        <row r="44">
          <cell r="B44">
            <v>425</v>
          </cell>
          <cell r="C44" t="str">
            <v>Mão de Obra</v>
          </cell>
          <cell r="D44">
            <v>4750</v>
          </cell>
          <cell r="F44" t="str">
            <v>PEDREIRO</v>
          </cell>
          <cell r="G44" t="str">
            <v>H</v>
          </cell>
          <cell r="H44">
            <v>9.39</v>
          </cell>
        </row>
        <row r="45">
          <cell r="B45">
            <v>430</v>
          </cell>
          <cell r="C45" t="str">
            <v>Mão de Obra</v>
          </cell>
          <cell r="D45">
            <v>6133</v>
          </cell>
          <cell r="F45" t="str">
            <v>SERVENTE</v>
          </cell>
          <cell r="G45" t="str">
            <v>H</v>
          </cell>
          <cell r="H45">
            <v>6.6800000000000006</v>
          </cell>
        </row>
        <row r="46">
          <cell r="B46">
            <v>435</v>
          </cell>
          <cell r="C46" t="str">
            <v>Mão de Obra</v>
          </cell>
          <cell r="F46" t="str">
            <v>MOTORISTA DE VEÍCULO LEVE</v>
          </cell>
          <cell r="G46" t="str">
            <v>H</v>
          </cell>
          <cell r="H46">
            <v>20.740000000000002</v>
          </cell>
        </row>
        <row r="47">
          <cell r="B47">
            <v>440</v>
          </cell>
          <cell r="C47" t="str">
            <v>Mão de Obra</v>
          </cell>
          <cell r="D47">
            <v>2706</v>
          </cell>
          <cell r="F47" t="str">
            <v>SUPERVISOR TÉCNICO - ENGENHEIRO (A)</v>
          </cell>
          <cell r="G47" t="str">
            <v>H</v>
          </cell>
          <cell r="H47">
            <v>0</v>
          </cell>
        </row>
        <row r="48">
          <cell r="B48">
            <v>490</v>
          </cell>
          <cell r="C48" t="str">
            <v>Mão de Obra</v>
          </cell>
          <cell r="F48" t="str">
            <v>MÃO DE OBRA INCLUSA NOS SERVIÇOS</v>
          </cell>
          <cell r="G48" t="str">
            <v>H</v>
          </cell>
          <cell r="H48">
            <v>0</v>
          </cell>
        </row>
        <row r="49">
          <cell r="B49">
            <v>605</v>
          </cell>
          <cell r="C49" t="str">
            <v>Equipamento</v>
          </cell>
          <cell r="F49" t="str">
            <v>COMPRESSOR REF XA-125, 260PCM, 79HP</v>
          </cell>
          <cell r="G49" t="str">
            <v>H</v>
          </cell>
          <cell r="H49">
            <v>21.75</v>
          </cell>
        </row>
        <row r="50">
          <cell r="B50">
            <v>610</v>
          </cell>
          <cell r="C50" t="str">
            <v>Equipamento</v>
          </cell>
          <cell r="F50" t="str">
            <v>MARTELO ROMPEDOR PNEUMÁTICO</v>
          </cell>
          <cell r="G50" t="str">
            <v>H</v>
          </cell>
          <cell r="H50">
            <v>2.4166666666666665</v>
          </cell>
        </row>
        <row r="51">
          <cell r="B51">
            <v>615</v>
          </cell>
          <cell r="C51" t="str">
            <v>Equipamento</v>
          </cell>
          <cell r="D51" t="str">
            <v>4095 + 1160</v>
          </cell>
          <cell r="F51" t="str">
            <v xml:space="preserve">VEÍCULO LEVE </v>
          </cell>
          <cell r="G51" t="str">
            <v>H</v>
          </cell>
          <cell r="H51">
            <v>19.93</v>
          </cell>
        </row>
        <row r="52">
          <cell r="B52">
            <v>725</v>
          </cell>
          <cell r="C52" t="str">
            <v>Composição</v>
          </cell>
          <cell r="F52" t="str">
            <v>RECOMPOSIÇÃO DE CALÇADA</v>
          </cell>
          <cell r="G52" t="str">
            <v>M2</v>
          </cell>
          <cell r="H52">
            <v>16.349999999999998</v>
          </cell>
        </row>
        <row r="53">
          <cell r="B53">
            <v>730</v>
          </cell>
          <cell r="C53" t="str">
            <v>Composição</v>
          </cell>
          <cell r="F53" t="str">
            <v>COLETOR CELULAR SMARTPHONE</v>
          </cell>
          <cell r="G53" t="str">
            <v>H</v>
          </cell>
          <cell r="H53">
            <v>0.23</v>
          </cell>
        </row>
        <row r="54">
          <cell r="B54">
            <v>735</v>
          </cell>
          <cell r="C54" t="str">
            <v>Composição</v>
          </cell>
          <cell r="F54" t="str">
            <v>TRANSMISSÃO DE DADOS CADASTRAIS</v>
          </cell>
          <cell r="G54" t="str">
            <v>Lig</v>
          </cell>
          <cell r="H54">
            <v>0.1</v>
          </cell>
        </row>
        <row r="55">
          <cell r="B55">
            <v>805</v>
          </cell>
          <cell r="C55" t="str">
            <v>Serviço</v>
          </cell>
          <cell r="D55" t="str">
            <v>73935/001</v>
          </cell>
          <cell r="F55" t="str">
            <v>ALVENARIA</v>
          </cell>
          <cell r="G55" t="str">
            <v>M2</v>
          </cell>
          <cell r="H55">
            <v>20.100000000000001</v>
          </cell>
        </row>
        <row r="56">
          <cell r="B56">
            <v>807</v>
          </cell>
          <cell r="C56" t="str">
            <v>Serviço</v>
          </cell>
          <cell r="D56" t="str">
            <v>cosanpa</v>
          </cell>
          <cell r="F56" t="str">
            <v>ASSENTAMENTO DE TUBO PEAD DIAM 20MM</v>
          </cell>
          <cell r="G56" t="str">
            <v>M</v>
          </cell>
          <cell r="H56">
            <v>0.71</v>
          </cell>
        </row>
        <row r="57">
          <cell r="B57">
            <v>815</v>
          </cell>
          <cell r="C57" t="str">
            <v>Serviço</v>
          </cell>
          <cell r="D57" t="str">
            <v>73928/001</v>
          </cell>
          <cell r="F57" t="str">
            <v>CHAPISCO</v>
          </cell>
          <cell r="G57" t="str">
            <v>M2</v>
          </cell>
          <cell r="H57">
            <v>3.36</v>
          </cell>
        </row>
        <row r="58">
          <cell r="B58">
            <v>825</v>
          </cell>
          <cell r="C58" t="str">
            <v>Serviço</v>
          </cell>
          <cell r="D58" t="str">
            <v>cosanpa</v>
          </cell>
          <cell r="F58" t="str">
            <v>DEMOLIÇÃO DE CALÇADA</v>
          </cell>
          <cell r="G58" t="str">
            <v>M2</v>
          </cell>
          <cell r="H58">
            <v>3.65</v>
          </cell>
        </row>
        <row r="59">
          <cell r="B59">
            <v>830</v>
          </cell>
          <cell r="C59" t="str">
            <v>Serviço</v>
          </cell>
          <cell r="D59">
            <v>72949</v>
          </cell>
          <cell r="F59" t="str">
            <v>DEMOLIÇÃO MECÂNICA DE PAV ASFALTICA</v>
          </cell>
          <cell r="G59" t="str">
            <v>M2</v>
          </cell>
          <cell r="H59">
            <v>9.3699999999999992</v>
          </cell>
        </row>
        <row r="60">
          <cell r="B60">
            <v>840</v>
          </cell>
          <cell r="C60" t="str">
            <v>Serviço</v>
          </cell>
          <cell r="D60" t="str">
            <v>73965/010</v>
          </cell>
          <cell r="F60" t="str">
            <v>ESCAVAÇÃO MANUAL DE VALAS ATÉ 1,50 METROS</v>
          </cell>
          <cell r="G60" t="str">
            <v>M3</v>
          </cell>
          <cell r="H60">
            <v>18.489999999999998</v>
          </cell>
        </row>
        <row r="61">
          <cell r="B61">
            <v>845</v>
          </cell>
          <cell r="C61" t="str">
            <v>Serviço</v>
          </cell>
          <cell r="D61">
            <v>36077</v>
          </cell>
          <cell r="F61" t="str">
            <v>LASTRO DE CONCRETO</v>
          </cell>
          <cell r="G61" t="str">
            <v>M3</v>
          </cell>
          <cell r="H61">
            <v>360.77</v>
          </cell>
        </row>
        <row r="62">
          <cell r="B62">
            <v>850</v>
          </cell>
          <cell r="C62" t="str">
            <v>Serviço</v>
          </cell>
          <cell r="D62" t="str">
            <v>74048-004</v>
          </cell>
          <cell r="F62" t="str">
            <v>LASTRO DE CONCRETO PARA CALÇADA e=3CM</v>
          </cell>
          <cell r="G62" t="str">
            <v>M2</v>
          </cell>
          <cell r="H62">
            <v>14.68</v>
          </cell>
        </row>
        <row r="63">
          <cell r="B63">
            <v>855</v>
          </cell>
          <cell r="C63" t="str">
            <v>Serviço</v>
          </cell>
          <cell r="D63" t="str">
            <v>cosanpa</v>
          </cell>
          <cell r="F63" t="str">
            <v>PINTURA PVA EXTERNA COM SELADOR</v>
          </cell>
          <cell r="G63" t="str">
            <v>M2</v>
          </cell>
          <cell r="H63">
            <v>7.14</v>
          </cell>
        </row>
        <row r="64">
          <cell r="B64">
            <v>860</v>
          </cell>
          <cell r="C64" t="str">
            <v>Serviço</v>
          </cell>
          <cell r="D64" t="str">
            <v>73964-004</v>
          </cell>
          <cell r="F64" t="str">
            <v>REATERRO MANUAL DE VALA, S/ CONTROLE DO GRAU COMPACTAÇÃO</v>
          </cell>
          <cell r="G64" t="str">
            <v>M3</v>
          </cell>
          <cell r="H64">
            <v>11.1</v>
          </cell>
        </row>
        <row r="65">
          <cell r="B65">
            <v>865</v>
          </cell>
          <cell r="C65" t="str">
            <v>Serviço</v>
          </cell>
          <cell r="D65">
            <v>5994</v>
          </cell>
          <cell r="F65" t="str">
            <v>REBOCO</v>
          </cell>
          <cell r="G65" t="str">
            <v>M2</v>
          </cell>
          <cell r="H65">
            <v>9.3699999999999992</v>
          </cell>
        </row>
        <row r="66">
          <cell r="B66">
            <v>868</v>
          </cell>
          <cell r="C66" t="str">
            <v>Serviço</v>
          </cell>
          <cell r="D66" t="str">
            <v>cosanpa</v>
          </cell>
          <cell r="F66" t="str">
            <v>PREPARO DE BASE PARA ASFALTO COM PEDRA PRETA</v>
          </cell>
          <cell r="G66" t="str">
            <v>M2</v>
          </cell>
          <cell r="H66">
            <v>31.3</v>
          </cell>
        </row>
        <row r="67">
          <cell r="B67">
            <v>900</v>
          </cell>
          <cell r="C67" t="str">
            <v>NA.</v>
          </cell>
          <cell r="D67" t="str">
            <v>NA</v>
          </cell>
          <cell r="E67" t="str">
            <v>NA</v>
          </cell>
          <cell r="F67" t="str">
            <v>NÃO ADMITE</v>
          </cell>
          <cell r="G67" t="str">
            <v>NA</v>
          </cell>
          <cell r="H67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ReceitaCosanpa"/>
      <sheetName val="Custo"/>
      <sheetName val="Serviços"/>
      <sheetName val="Visita OLD"/>
      <sheetName val="Corte OLD"/>
      <sheetName val="Relig OLD"/>
      <sheetName val="Supr Sem Pav OLD"/>
      <sheetName val="Supr Premold OLD"/>
      <sheetName val="Supr Asfalt OLD"/>
      <sheetName val="7ServComplem"/>
      <sheetName val="Serv Compl"/>
      <sheetName val="Lig Sem Pav"/>
      <sheetName val="Lig Premold OLD"/>
      <sheetName val="Lig Asfalt OLD"/>
      <sheetName val="Unit Mao_Obra"/>
      <sheetName val="Encargos Mao_Obra"/>
      <sheetName val="Base de Preç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115</v>
          </cell>
          <cell r="C11" t="str">
            <v>Material</v>
          </cell>
          <cell r="F11" t="str">
            <v>ARAME GALVANIZADO</v>
          </cell>
          <cell r="G11" t="str">
            <v>ML</v>
          </cell>
          <cell r="H11">
            <v>1.25</v>
          </cell>
        </row>
        <row r="12">
          <cell r="B12">
            <v>120</v>
          </cell>
          <cell r="C12" t="str">
            <v>Material</v>
          </cell>
          <cell r="D12">
            <v>370</v>
          </cell>
          <cell r="F12" t="str">
            <v>AREIA BRANCA</v>
          </cell>
          <cell r="G12" t="str">
            <v>M3</v>
          </cell>
          <cell r="H12">
            <v>50.82</v>
          </cell>
        </row>
        <row r="13">
          <cell r="B13">
            <v>125</v>
          </cell>
          <cell r="C13" t="str">
            <v>Material</v>
          </cell>
          <cell r="F13" t="str">
            <v>BUJÃO / MONALISA (05 Reutilizações)/ OBTURADOR</v>
          </cell>
          <cell r="G13" t="str">
            <v>UND.</v>
          </cell>
          <cell r="H13">
            <v>0.4</v>
          </cell>
        </row>
        <row r="14">
          <cell r="B14">
            <v>130</v>
          </cell>
          <cell r="C14" t="str">
            <v>Material</v>
          </cell>
          <cell r="F14" t="str">
            <v>BASE PARA PAV ASFALTICA (2,00M X 0,35M)</v>
          </cell>
          <cell r="G14" t="str">
            <v>M2</v>
          </cell>
          <cell r="H14">
            <v>33.159999999999997</v>
          </cell>
        </row>
        <row r="15">
          <cell r="B15">
            <v>135</v>
          </cell>
          <cell r="C15" t="str">
            <v>Material</v>
          </cell>
          <cell r="F15" t="str">
            <v>CAP PVC JS D = 20MM</v>
          </cell>
          <cell r="G15" t="str">
            <v>UNID.</v>
          </cell>
          <cell r="H15">
            <v>0.85</v>
          </cell>
        </row>
        <row r="16">
          <cell r="B16">
            <v>140</v>
          </cell>
          <cell r="C16" t="str">
            <v>Material</v>
          </cell>
          <cell r="F16" t="str">
            <v>CAP PVC JR D = 1/2"</v>
          </cell>
          <cell r="G16" t="str">
            <v>UNID.</v>
          </cell>
          <cell r="H16">
            <v>0.92</v>
          </cell>
        </row>
        <row r="17">
          <cell r="B17">
            <v>155</v>
          </cell>
          <cell r="C17" t="str">
            <v>Material</v>
          </cell>
          <cell r="D17">
            <v>119</v>
          </cell>
          <cell r="F17" t="str">
            <v>COLA ou ADESIVO PARA PVC (BISNAGA DE 75G)</v>
          </cell>
          <cell r="G17" t="str">
            <v>UNID.</v>
          </cell>
          <cell r="H17">
            <v>3.77</v>
          </cell>
        </row>
        <row r="18">
          <cell r="B18">
            <v>160</v>
          </cell>
          <cell r="C18" t="str">
            <v>Material</v>
          </cell>
          <cell r="D18">
            <v>1415</v>
          </cell>
          <cell r="F18" t="str">
            <v>COLAR DE TOMADA EM PVC C/TRAVAS E SAÍDA ROSCADA D = 60MMX1/2"</v>
          </cell>
          <cell r="G18" t="str">
            <v>UNID.</v>
          </cell>
          <cell r="H18">
            <v>7.22</v>
          </cell>
        </row>
        <row r="19">
          <cell r="B19">
            <v>165</v>
          </cell>
          <cell r="C19" t="str">
            <v>Material</v>
          </cell>
          <cell r="D19">
            <v>10511</v>
          </cell>
          <cell r="F19" t="str">
            <v>CIMENTO 50 KG</v>
          </cell>
          <cell r="G19" t="str">
            <v>SC</v>
          </cell>
          <cell r="H19">
            <v>36.340000000000003</v>
          </cell>
        </row>
        <row r="20">
          <cell r="B20">
            <v>170</v>
          </cell>
          <cell r="C20" t="str">
            <v>Material</v>
          </cell>
          <cell r="D20" t="str">
            <v>NT</v>
          </cell>
          <cell r="F20" t="str">
            <v>DISCO DE CORTE</v>
          </cell>
          <cell r="G20" t="str">
            <v>UNID.</v>
          </cell>
          <cell r="H20">
            <v>20.8</v>
          </cell>
        </row>
        <row r="21">
          <cell r="B21">
            <v>175</v>
          </cell>
          <cell r="C21" t="str">
            <v>Material</v>
          </cell>
          <cell r="F21" t="str">
            <v>ELEMENTO PRE-MOLDADO</v>
          </cell>
          <cell r="G21" t="str">
            <v>UND.</v>
          </cell>
          <cell r="H21">
            <v>1.98</v>
          </cell>
        </row>
        <row r="22">
          <cell r="B22">
            <v>180</v>
          </cell>
          <cell r="C22" t="str">
            <v>Material</v>
          </cell>
          <cell r="D22" t="str">
            <v>Proposta</v>
          </cell>
          <cell r="F22" t="str">
            <v>FERRAMENTAS (INCLUSO NA M.O)</v>
          </cell>
          <cell r="G22" t="str">
            <v>VB</v>
          </cell>
          <cell r="H22">
            <v>1.24</v>
          </cell>
        </row>
        <row r="23">
          <cell r="B23">
            <v>185</v>
          </cell>
          <cell r="C23" t="str">
            <v>Material</v>
          </cell>
          <cell r="D23">
            <v>3146</v>
          </cell>
          <cell r="F23" t="str">
            <v>FITA VEDA ROSCA 18MM x 50M</v>
          </cell>
          <cell r="G23" t="str">
            <v>M</v>
          </cell>
          <cell r="H23">
            <v>0.12</v>
          </cell>
        </row>
        <row r="24">
          <cell r="B24">
            <v>190</v>
          </cell>
          <cell r="C24" t="str">
            <v>Material</v>
          </cell>
          <cell r="D24">
            <v>3522</v>
          </cell>
          <cell r="F24" t="str">
            <v xml:space="preserve">JOELHO 90º PVC JSR D=25MMx3/4" </v>
          </cell>
          <cell r="G24" t="str">
            <v>UNID.</v>
          </cell>
          <cell r="H24">
            <v>1.7</v>
          </cell>
        </row>
        <row r="25">
          <cell r="B25">
            <v>195</v>
          </cell>
          <cell r="C25" t="str">
            <v>Material</v>
          </cell>
          <cell r="D25">
            <v>3529</v>
          </cell>
          <cell r="F25" t="str">
            <v xml:space="preserve">JOELHO 90º PVC JS 25MM </v>
          </cell>
          <cell r="H25">
            <v>0.44</v>
          </cell>
        </row>
        <row r="26">
          <cell r="B26">
            <v>200</v>
          </cell>
          <cell r="C26" t="str">
            <v>Material</v>
          </cell>
          <cell r="F26" t="str">
            <v>LACRE ANTI-FURTO PARA SMA</v>
          </cell>
          <cell r="G26" t="str">
            <v>UNID.</v>
          </cell>
          <cell r="H26">
            <v>0.5</v>
          </cell>
        </row>
        <row r="27">
          <cell r="B27">
            <v>205</v>
          </cell>
          <cell r="C27" t="str">
            <v>Material</v>
          </cell>
          <cell r="F27" t="str">
            <v>LÂMINA DE SERRA P/ TUBO</v>
          </cell>
          <cell r="G27" t="str">
            <v>UNID.</v>
          </cell>
          <cell r="H27">
            <v>2.42</v>
          </cell>
        </row>
        <row r="28">
          <cell r="B28">
            <v>210</v>
          </cell>
          <cell r="C28" t="str">
            <v>Material</v>
          </cell>
          <cell r="D28" t="str">
            <v>73907/001</v>
          </cell>
          <cell r="F28" t="str">
            <v>LASTRO DE CONCRETO (0,8x0,3x0,2)M</v>
          </cell>
          <cell r="G28" t="str">
            <v>M3</v>
          </cell>
          <cell r="H28">
            <v>352.1</v>
          </cell>
        </row>
        <row r="29">
          <cell r="B29">
            <v>215</v>
          </cell>
          <cell r="C29" t="str">
            <v>Material</v>
          </cell>
          <cell r="D29" t="str">
            <v>73907/006</v>
          </cell>
          <cell r="F29" t="str">
            <v>LASTRO DE CONCRETO PARA CALÇADA e=3CM</v>
          </cell>
          <cell r="G29" t="str">
            <v>M3</v>
          </cell>
          <cell r="H29">
            <v>14.13</v>
          </cell>
        </row>
        <row r="30">
          <cell r="B30">
            <v>217</v>
          </cell>
          <cell r="C30" t="str">
            <v>Material</v>
          </cell>
          <cell r="F30" t="str">
            <v>LUVA DE POLIETILENO</v>
          </cell>
          <cell r="G30" t="str">
            <v>UNID.</v>
          </cell>
          <cell r="H30">
            <v>0.7</v>
          </cell>
        </row>
        <row r="31">
          <cell r="B31">
            <v>220</v>
          </cell>
          <cell r="C31" t="str">
            <v>Material</v>
          </cell>
          <cell r="F31" t="str">
            <v>LUVA LISA PVC JS D = 20MM</v>
          </cell>
          <cell r="G31" t="str">
            <v>UNID.</v>
          </cell>
          <cell r="H31">
            <v>0.4</v>
          </cell>
        </row>
        <row r="32">
          <cell r="B32">
            <v>225</v>
          </cell>
          <cell r="C32" t="str">
            <v>Material</v>
          </cell>
          <cell r="D32">
            <v>3906</v>
          </cell>
          <cell r="F32" t="str">
            <v>LUVA PVC JSR D = 25MM x 3/4"</v>
          </cell>
          <cell r="G32" t="str">
            <v>UNID.</v>
          </cell>
          <cell r="H32">
            <v>1.5</v>
          </cell>
        </row>
        <row r="33">
          <cell r="B33">
            <v>230</v>
          </cell>
          <cell r="C33" t="str">
            <v>Material</v>
          </cell>
          <cell r="D33">
            <v>4211</v>
          </cell>
          <cell r="F33" t="str">
            <v>NIPLE PVC COM ROSCA D=3/4"</v>
          </cell>
          <cell r="G33" t="str">
            <v>UNID.</v>
          </cell>
          <cell r="H33">
            <v>0.62</v>
          </cell>
        </row>
        <row r="34">
          <cell r="B34">
            <v>235</v>
          </cell>
          <cell r="C34" t="str">
            <v>Material</v>
          </cell>
          <cell r="F34" t="str">
            <v>PAVIMENTAÇÃO EM  ASFALTO PRÉ MISTURADO A FRIO E = 7CM</v>
          </cell>
          <cell r="G34" t="str">
            <v>M²</v>
          </cell>
          <cell r="H34">
            <v>33.94</v>
          </cell>
        </row>
        <row r="35">
          <cell r="B35">
            <v>240</v>
          </cell>
          <cell r="C35" t="str">
            <v>Material</v>
          </cell>
          <cell r="F35" t="str">
            <v>PRÉ-MISTURADO À FRIO</v>
          </cell>
          <cell r="G35" t="str">
            <v>M³</v>
          </cell>
          <cell r="H35">
            <v>342.12</v>
          </cell>
        </row>
        <row r="36">
          <cell r="B36">
            <v>250</v>
          </cell>
          <cell r="C36" t="str">
            <v>Material</v>
          </cell>
          <cell r="F36" t="str">
            <v xml:space="preserve">TEE PVC JR 1/2" </v>
          </cell>
          <cell r="G36" t="str">
            <v>UNID.</v>
          </cell>
          <cell r="H36">
            <v>1.37</v>
          </cell>
        </row>
        <row r="37">
          <cell r="B37">
            <v>255</v>
          </cell>
          <cell r="C37" t="str">
            <v>Material</v>
          </cell>
          <cell r="D37" t="str">
            <v>Prop</v>
          </cell>
          <cell r="F37" t="str">
            <v>TUBETE PVC</v>
          </cell>
          <cell r="G37" t="str">
            <v>UNID.</v>
          </cell>
          <cell r="H37">
            <v>2.4</v>
          </cell>
        </row>
        <row r="38">
          <cell r="B38">
            <v>260</v>
          </cell>
          <cell r="C38" t="str">
            <v>Material</v>
          </cell>
          <cell r="D38">
            <v>9868</v>
          </cell>
          <cell r="F38" t="str">
            <v>TUBO PVC JS EB-892 D = 25MM</v>
          </cell>
          <cell r="G38" t="str">
            <v>M</v>
          </cell>
          <cell r="H38">
            <v>1.22</v>
          </cell>
        </row>
        <row r="39">
          <cell r="B39">
            <v>265</v>
          </cell>
          <cell r="C39" t="str">
            <v>Material</v>
          </cell>
          <cell r="D39">
            <v>9813</v>
          </cell>
          <cell r="F39" t="str">
            <v>TUBO PEAD JS D = 20MM</v>
          </cell>
          <cell r="G39" t="str">
            <v>M</v>
          </cell>
          <cell r="H39">
            <v>2.72</v>
          </cell>
        </row>
        <row r="40">
          <cell r="B40">
            <v>270</v>
          </cell>
          <cell r="C40" t="str">
            <v>Material</v>
          </cell>
          <cell r="D40" t="str">
            <v>Proposta</v>
          </cell>
          <cell r="F40" t="str">
            <v>REGISTRO DE ESFERA C/ PORCA E PARAFUSO ESPECIAL PARA CORTES D = 3/4"</v>
          </cell>
          <cell r="G40" t="str">
            <v>UNID.</v>
          </cell>
          <cell r="H40">
            <v>18.850000000000001</v>
          </cell>
        </row>
        <row r="41">
          <cell r="B41">
            <v>275</v>
          </cell>
          <cell r="C41" t="str">
            <v>Material</v>
          </cell>
          <cell r="D41">
            <v>6031</v>
          </cell>
          <cell r="F41" t="str">
            <v>REGISTRO DE PVC ESFERA BORBOLETA JR 3/4"</v>
          </cell>
          <cell r="G41" t="str">
            <v>UNID.</v>
          </cell>
          <cell r="H41">
            <v>12.23</v>
          </cell>
        </row>
        <row r="42">
          <cell r="B42">
            <v>405</v>
          </cell>
          <cell r="C42" t="str">
            <v>Mão de Obra</v>
          </cell>
          <cell r="E42" t="str">
            <v>Unit_MO</v>
          </cell>
          <cell r="F42" t="str">
            <v>AGENTE ADMINISTRATIVO (Escritório)</v>
          </cell>
          <cell r="G42" t="str">
            <v>H</v>
          </cell>
          <cell r="H42">
            <v>6.1472727272727266</v>
          </cell>
        </row>
        <row r="43">
          <cell r="B43">
            <v>410</v>
          </cell>
          <cell r="C43" t="str">
            <v>Mão de Obra</v>
          </cell>
          <cell r="E43" t="str">
            <v>Unit_MO</v>
          </cell>
          <cell r="F43" t="str">
            <v>AGENTE COMERCIAL (Negociador)</v>
          </cell>
          <cell r="G43" t="str">
            <v>H</v>
          </cell>
          <cell r="H43">
            <v>7.6840909090909095</v>
          </cell>
        </row>
        <row r="44">
          <cell r="B44">
            <v>415</v>
          </cell>
          <cell r="C44" t="str">
            <v>Mão de Obra</v>
          </cell>
          <cell r="D44">
            <v>2696</v>
          </cell>
          <cell r="E44" t="str">
            <v>Unit_MO</v>
          </cell>
          <cell r="F44" t="str">
            <v>ENCANADOR (Cortador)</v>
          </cell>
          <cell r="G44" t="str">
            <v>H</v>
          </cell>
          <cell r="H44">
            <v>7.1811600000000002</v>
          </cell>
        </row>
        <row r="45">
          <cell r="B45">
            <v>420</v>
          </cell>
          <cell r="C45" t="str">
            <v>Mão de Obra</v>
          </cell>
          <cell r="E45" t="str">
            <v>Unit_MO</v>
          </cell>
          <cell r="F45" t="str">
            <v>SUPERVISOR do Contrato</v>
          </cell>
          <cell r="G45" t="str">
            <v>H</v>
          </cell>
          <cell r="H45">
            <v>13.831363636363637</v>
          </cell>
        </row>
        <row r="46">
          <cell r="B46">
            <v>425</v>
          </cell>
          <cell r="C46" t="str">
            <v>Mão de Obra</v>
          </cell>
          <cell r="D46">
            <v>4750</v>
          </cell>
          <cell r="E46" t="str">
            <v>Unit_MO</v>
          </cell>
          <cell r="F46" t="str">
            <v>PEDREIRO (Calceteiro)</v>
          </cell>
          <cell r="G46" t="str">
            <v>H</v>
          </cell>
          <cell r="H46">
            <v>7.1811600000000002</v>
          </cell>
        </row>
        <row r="47">
          <cell r="B47">
            <v>430</v>
          </cell>
          <cell r="C47" t="str">
            <v>Mão de Obra</v>
          </cell>
          <cell r="D47">
            <v>6133</v>
          </cell>
          <cell r="E47" t="str">
            <v>Unit_MO</v>
          </cell>
          <cell r="F47" t="str">
            <v>SERVENTE</v>
          </cell>
          <cell r="G47" t="str">
            <v>H</v>
          </cell>
          <cell r="H47">
            <v>5.4930909090909088</v>
          </cell>
        </row>
        <row r="48">
          <cell r="B48">
            <v>435</v>
          </cell>
          <cell r="C48" t="str">
            <v>Mão de Obra</v>
          </cell>
          <cell r="E48" t="str">
            <v>Unit_MO</v>
          </cell>
          <cell r="F48" t="str">
            <v>MOTORISTA DE VEÍCULO LEVE</v>
          </cell>
          <cell r="G48" t="str">
            <v>H</v>
          </cell>
          <cell r="H48">
            <v>7.5509000000000004</v>
          </cell>
        </row>
        <row r="49">
          <cell r="B49">
            <v>445</v>
          </cell>
          <cell r="C49" t="str">
            <v>Mão de Obra</v>
          </cell>
          <cell r="E49" t="str">
            <v>Insumo</v>
          </cell>
          <cell r="F49" t="str">
            <v xml:space="preserve">Uniforme </v>
          </cell>
          <cell r="G49" t="str">
            <v>H</v>
          </cell>
          <cell r="H49">
            <v>0.15</v>
          </cell>
        </row>
        <row r="50">
          <cell r="B50">
            <v>450</v>
          </cell>
          <cell r="C50" t="str">
            <v>Mão de Obra</v>
          </cell>
          <cell r="E50" t="str">
            <v>Insumo</v>
          </cell>
          <cell r="F50" t="str">
            <v>Vale Refeição</v>
          </cell>
          <cell r="G50" t="str">
            <v>Dia</v>
          </cell>
          <cell r="H50">
            <v>8.5</v>
          </cell>
        </row>
        <row r="51">
          <cell r="B51">
            <v>455</v>
          </cell>
          <cell r="C51" t="str">
            <v>Mão de Obra</v>
          </cell>
          <cell r="E51" t="str">
            <v>Insumo</v>
          </cell>
          <cell r="F51" t="str">
            <v>Vale Transp (Resid/Trab/Resid)</v>
          </cell>
          <cell r="G51" t="str">
            <v>Dia</v>
          </cell>
          <cell r="H51">
            <v>6.7363636363636354</v>
          </cell>
        </row>
        <row r="52">
          <cell r="B52">
            <v>460</v>
          </cell>
          <cell r="C52" t="str">
            <v>Mão de Obra</v>
          </cell>
          <cell r="E52" t="str">
            <v>Insumo</v>
          </cell>
          <cell r="F52" t="str">
            <v>Transporte (Deslocamento no Serviço)</v>
          </cell>
          <cell r="G52" t="str">
            <v>Dia</v>
          </cell>
          <cell r="H52">
            <v>3.8</v>
          </cell>
        </row>
        <row r="53">
          <cell r="B53">
            <v>465</v>
          </cell>
          <cell r="C53" t="str">
            <v>Mão de Obra</v>
          </cell>
          <cell r="F53" t="str">
            <v>Deslocamento no Serviço - Já incluso</v>
          </cell>
          <cell r="G53" t="str">
            <v>Dia</v>
          </cell>
        </row>
        <row r="54">
          <cell r="B54">
            <v>490</v>
          </cell>
          <cell r="C54" t="str">
            <v>Mão de Obra</v>
          </cell>
          <cell r="F54" t="str">
            <v>M.OBRA INCLUSA NA EQUIPE</v>
          </cell>
          <cell r="G54" t="str">
            <v>H</v>
          </cell>
        </row>
        <row r="55">
          <cell r="B55">
            <v>605</v>
          </cell>
          <cell r="C55" t="str">
            <v>Equipamento</v>
          </cell>
          <cell r="E55" t="str">
            <v>Insumo</v>
          </cell>
          <cell r="F55" t="str">
            <v>COMPRESSOR REF XA-125, 260PCM, 79HP</v>
          </cell>
          <cell r="G55" t="str">
            <v>H</v>
          </cell>
          <cell r="H55">
            <v>21.68</v>
          </cell>
        </row>
        <row r="56">
          <cell r="B56">
            <v>610</v>
          </cell>
          <cell r="C56" t="str">
            <v>Equipamento</v>
          </cell>
          <cell r="E56" t="str">
            <v>Insumo</v>
          </cell>
          <cell r="F56" t="str">
            <v>MARTELO ROMPEDOR PNEUMÁTICO</v>
          </cell>
          <cell r="G56" t="str">
            <v>H</v>
          </cell>
          <cell r="H56">
            <v>2.4</v>
          </cell>
        </row>
        <row r="57">
          <cell r="B57">
            <v>615</v>
          </cell>
          <cell r="C57" t="str">
            <v>Equipamento</v>
          </cell>
          <cell r="D57" t="str">
            <v>4095 + 1160</v>
          </cell>
          <cell r="E57" t="str">
            <v>Insumo</v>
          </cell>
          <cell r="F57" t="str">
            <v xml:space="preserve">VEÍCULO LEVE </v>
          </cell>
          <cell r="G57" t="str">
            <v>H</v>
          </cell>
          <cell r="H57">
            <v>21.27</v>
          </cell>
        </row>
        <row r="58">
          <cell r="B58">
            <v>705</v>
          </cell>
          <cell r="C58" t="str">
            <v>Composição</v>
          </cell>
          <cell r="E58" t="str">
            <v>S Compl</v>
          </cell>
          <cell r="F58" t="str">
            <v>CONSTRUÇÃO DE MURETA P/INST SMA (0,7Mx0,7Mx0,2M)</v>
          </cell>
          <cell r="G58" t="str">
            <v>UNID.</v>
          </cell>
          <cell r="H58">
            <v>76.234325325684239</v>
          </cell>
        </row>
        <row r="59">
          <cell r="B59">
            <v>710</v>
          </cell>
          <cell r="C59" t="str">
            <v>Composição</v>
          </cell>
          <cell r="E59" t="str">
            <v>S Compl</v>
          </cell>
          <cell r="F59" t="str">
            <v>LOCALIZAÇÃO DE RAMAL COM PAV ASFALTICA</v>
          </cell>
          <cell r="G59" t="str">
            <v>UNID.</v>
          </cell>
          <cell r="H59">
            <v>61.08</v>
          </cell>
        </row>
        <row r="60">
          <cell r="B60">
            <v>715</v>
          </cell>
          <cell r="C60" t="str">
            <v>Composição</v>
          </cell>
          <cell r="E60" t="str">
            <v>S Compl</v>
          </cell>
          <cell r="F60" t="str">
            <v>LOCALIZAÇÃO DE RAMAL SEM PAV ASFALTICA</v>
          </cell>
          <cell r="G60" t="str">
            <v>UNID.</v>
          </cell>
          <cell r="H60">
            <v>25.46</v>
          </cell>
        </row>
        <row r="61">
          <cell r="B61">
            <v>720</v>
          </cell>
          <cell r="C61" t="str">
            <v>Composição</v>
          </cell>
          <cell r="E61" t="str">
            <v>S Compl</v>
          </cell>
          <cell r="F61" t="str">
            <v>REMANEJAMENTO DE RAMAL / CAVALETE</v>
          </cell>
          <cell r="G61" t="str">
            <v>UNID.</v>
          </cell>
          <cell r="H61">
            <v>75.807577387355082</v>
          </cell>
        </row>
        <row r="62">
          <cell r="B62">
            <v>725</v>
          </cell>
          <cell r="C62" t="str">
            <v>Composição</v>
          </cell>
          <cell r="E62" t="str">
            <v>S Compl</v>
          </cell>
          <cell r="F62" t="str">
            <v>RECOMPOSIÇÃO DE CALÇADA NA INST DE SMA</v>
          </cell>
          <cell r="G62" t="str">
            <v>M2</v>
          </cell>
          <cell r="H62">
            <v>18.671865662722603</v>
          </cell>
        </row>
        <row r="63">
          <cell r="B63">
            <v>805</v>
          </cell>
          <cell r="C63" t="str">
            <v>Serviço</v>
          </cell>
          <cell r="D63" t="str">
            <v>73935/001</v>
          </cell>
          <cell r="F63" t="str">
            <v>ALVENARIA (0,7x0,7)M</v>
          </cell>
          <cell r="G63" t="str">
            <v>M2</v>
          </cell>
          <cell r="H63">
            <v>22.2</v>
          </cell>
        </row>
        <row r="64">
          <cell r="B64">
            <v>807</v>
          </cell>
          <cell r="C64" t="str">
            <v>Serviço</v>
          </cell>
          <cell r="F64" t="str">
            <v>ASSENTAMENTO DE TUBO PEAD</v>
          </cell>
          <cell r="G64" t="str">
            <v>M</v>
          </cell>
          <cell r="H64">
            <v>0.65</v>
          </cell>
        </row>
        <row r="65">
          <cell r="B65">
            <v>810</v>
          </cell>
          <cell r="C65" t="str">
            <v>Serviço</v>
          </cell>
          <cell r="D65">
            <v>73677</v>
          </cell>
          <cell r="F65" t="str">
            <v>CONFIRMAÇÃO DE DADOS CADASTRAIS</v>
          </cell>
          <cell r="G65" t="str">
            <v>UNID.</v>
          </cell>
          <cell r="H65">
            <v>3.5</v>
          </cell>
        </row>
        <row r="66">
          <cell r="B66">
            <v>812</v>
          </cell>
          <cell r="C66" t="str">
            <v>Serviço</v>
          </cell>
          <cell r="D66">
            <v>1142</v>
          </cell>
          <cell r="F66" t="str">
            <v>CANTEIRO MÓVEL</v>
          </cell>
          <cell r="G66" t="str">
            <v>SMA</v>
          </cell>
          <cell r="H66">
            <v>0</v>
          </cell>
        </row>
        <row r="67">
          <cell r="B67">
            <v>815</v>
          </cell>
          <cell r="C67" t="str">
            <v>Serviço</v>
          </cell>
          <cell r="D67" t="str">
            <v>73928/001</v>
          </cell>
          <cell r="F67" t="str">
            <v>CHAPISCO</v>
          </cell>
          <cell r="G67" t="str">
            <v>M2</v>
          </cell>
          <cell r="H67">
            <v>2.72</v>
          </cell>
        </row>
        <row r="68">
          <cell r="B68">
            <v>825</v>
          </cell>
          <cell r="C68" t="str">
            <v>Serviço</v>
          </cell>
          <cell r="D68" t="str">
            <v>73801/002</v>
          </cell>
          <cell r="F68" t="str">
            <v>DEMOLIÇÃO DE CALÇADA (2,0x0,60)M</v>
          </cell>
          <cell r="G68" t="str">
            <v>M2</v>
          </cell>
          <cell r="H68">
            <v>7.32</v>
          </cell>
        </row>
        <row r="69">
          <cell r="B69">
            <v>830</v>
          </cell>
          <cell r="C69" t="str">
            <v>Serviço</v>
          </cell>
          <cell r="D69">
            <v>72949</v>
          </cell>
          <cell r="F69" t="str">
            <v>DEMOLIÇÃO DE PAV ASFALTICA</v>
          </cell>
          <cell r="G69" t="str">
            <v>M2</v>
          </cell>
          <cell r="H69">
            <v>19.96</v>
          </cell>
        </row>
        <row r="70">
          <cell r="B70">
            <v>835</v>
          </cell>
          <cell r="C70" t="str">
            <v>Serviço</v>
          </cell>
          <cell r="D70" t="str">
            <v>73965/015</v>
          </cell>
          <cell r="F70" t="str">
            <v>ESCAVAÇÃO MANUAL DE VALA EM MAT DE 1a CATEG AREIA,ARGILA OU PIÇARRA ATÉ 1,50M DE PROF</v>
          </cell>
          <cell r="G70" t="str">
            <v>M3</v>
          </cell>
          <cell r="H70">
            <v>19.03</v>
          </cell>
        </row>
        <row r="71">
          <cell r="B71">
            <v>840</v>
          </cell>
          <cell r="C71" t="str">
            <v>Serviço</v>
          </cell>
          <cell r="D71" t="str">
            <v>73965/010</v>
          </cell>
          <cell r="F71" t="str">
            <v>ESCAVAÇÃO MANUAL DE VALAS (0,8x0,3x0,2)M</v>
          </cell>
          <cell r="G71" t="str">
            <v>M3</v>
          </cell>
          <cell r="H71">
            <v>14.63</v>
          </cell>
        </row>
        <row r="72">
          <cell r="B72">
            <v>855</v>
          </cell>
          <cell r="C72" t="str">
            <v>Serviço</v>
          </cell>
          <cell r="D72" t="str">
            <v>73750/001+73751/001</v>
          </cell>
          <cell r="F72" t="str">
            <v>PINTURA PVA EXTERNA COM SELADOR</v>
          </cell>
          <cell r="G72" t="str">
            <v>M2</v>
          </cell>
          <cell r="H72">
            <v>11.37</v>
          </cell>
        </row>
        <row r="73">
          <cell r="B73">
            <v>857</v>
          </cell>
          <cell r="C73" t="str">
            <v>Serviço</v>
          </cell>
          <cell r="F73" t="str">
            <v xml:space="preserve">PISO EM ELEMENTO PREMOLDADO </v>
          </cell>
          <cell r="G73" t="str">
            <v>M²</v>
          </cell>
          <cell r="H73">
            <v>39.6</v>
          </cell>
        </row>
        <row r="74">
          <cell r="B74">
            <v>860</v>
          </cell>
          <cell r="C74" t="str">
            <v>Serviço</v>
          </cell>
          <cell r="D74" t="str">
            <v>74015/015</v>
          </cell>
          <cell r="F74" t="str">
            <v>REATERRO MANUAL DE VALA, SEM CONTROLE DO GRAU DE COMPACTAÇÃO</v>
          </cell>
          <cell r="G74" t="str">
            <v>M3</v>
          </cell>
          <cell r="H74">
            <v>17.34</v>
          </cell>
        </row>
        <row r="75">
          <cell r="B75">
            <v>865</v>
          </cell>
          <cell r="C75" t="str">
            <v>Serviço</v>
          </cell>
          <cell r="D75" t="str">
            <v>74201/001</v>
          </cell>
          <cell r="F75" t="str">
            <v>REBOCO</v>
          </cell>
          <cell r="G75" t="str">
            <v>M2</v>
          </cell>
          <cell r="H75">
            <v>13.17</v>
          </cell>
        </row>
        <row r="76">
          <cell r="B76">
            <v>899</v>
          </cell>
          <cell r="C76" t="str">
            <v>Serviço</v>
          </cell>
          <cell r="D76" t="str">
            <v>NA</v>
          </cell>
          <cell r="E76" t="str">
            <v>NA</v>
          </cell>
          <cell r="F76" t="str">
            <v>NÃO ADMITE</v>
          </cell>
          <cell r="G76" t="str">
            <v>NA</v>
          </cell>
          <cell r="H76">
            <v>0</v>
          </cell>
        </row>
        <row r="77">
          <cell r="B77">
            <v>900</v>
          </cell>
          <cell r="C77" t="str">
            <v>NA.</v>
          </cell>
          <cell r="D77" t="str">
            <v>NA</v>
          </cell>
          <cell r="E77" t="str">
            <v>NA</v>
          </cell>
          <cell r="F77" t="str">
            <v>NÃO ADMITE</v>
          </cell>
          <cell r="G77" t="str">
            <v>NA</v>
          </cell>
          <cell r="H77">
            <v>0</v>
          </cell>
        </row>
      </sheetData>
      <sheetData sheetId="17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eceitaCosanpa"/>
      <sheetName val="Custo"/>
      <sheetName val="Serviços"/>
      <sheetName val="Visita OLD"/>
      <sheetName val="Corte OLD"/>
      <sheetName val="Relig OLD"/>
      <sheetName val="Supr Sem Pav OLD"/>
      <sheetName val="Supr Premold OLD"/>
      <sheetName val="Supr Asfalt OLD"/>
      <sheetName val="7ServComplem"/>
      <sheetName val="Serv Compl"/>
      <sheetName val="Lig Sem Pav"/>
      <sheetName val="Lig Premold OLD"/>
      <sheetName val="Lig Asfalt OLD"/>
      <sheetName val="Unit Mao_Obra"/>
      <sheetName val="Encargos Mao_Obra"/>
      <sheetName val="Base de Preç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115</v>
          </cell>
          <cell r="C11" t="str">
            <v>Material</v>
          </cell>
          <cell r="F11" t="str">
            <v>ARAME GALVANIZADO</v>
          </cell>
          <cell r="G11" t="str">
            <v>ML</v>
          </cell>
          <cell r="H11">
            <v>1.25</v>
          </cell>
        </row>
        <row r="12">
          <cell r="B12">
            <v>120</v>
          </cell>
          <cell r="C12" t="str">
            <v>Material</v>
          </cell>
          <cell r="D12">
            <v>370</v>
          </cell>
          <cell r="F12" t="str">
            <v>AREIA BRANCA</v>
          </cell>
          <cell r="G12" t="str">
            <v>M3</v>
          </cell>
          <cell r="H12">
            <v>50.82</v>
          </cell>
        </row>
        <row r="13">
          <cell r="B13">
            <v>125</v>
          </cell>
          <cell r="C13" t="str">
            <v>Material</v>
          </cell>
          <cell r="F13" t="str">
            <v>BUJÃO / MONALISA (05 Reutilizações)/ OBTURADOR</v>
          </cell>
          <cell r="G13" t="str">
            <v>UND.</v>
          </cell>
          <cell r="H13">
            <v>0.4</v>
          </cell>
        </row>
        <row r="14">
          <cell r="B14">
            <v>130</v>
          </cell>
          <cell r="C14" t="str">
            <v>Material</v>
          </cell>
          <cell r="F14" t="str">
            <v>BASE PARA PAV ASFALTICA (2,00M X 0,35M)</v>
          </cell>
          <cell r="G14" t="str">
            <v>M2</v>
          </cell>
          <cell r="H14">
            <v>33.159999999999997</v>
          </cell>
        </row>
        <row r="15">
          <cell r="B15">
            <v>135</v>
          </cell>
          <cell r="C15" t="str">
            <v>Material</v>
          </cell>
          <cell r="F15" t="str">
            <v>CAP PVC JS D = 20MM</v>
          </cell>
          <cell r="G15" t="str">
            <v>UNID.</v>
          </cell>
          <cell r="H15">
            <v>0.85</v>
          </cell>
        </row>
        <row r="16">
          <cell r="B16">
            <v>140</v>
          </cell>
          <cell r="C16" t="str">
            <v>Material</v>
          </cell>
          <cell r="F16" t="str">
            <v>CAP PVC JR D = 1/2"</v>
          </cell>
          <cell r="G16" t="str">
            <v>UNID.</v>
          </cell>
          <cell r="H16">
            <v>0.92</v>
          </cell>
        </row>
        <row r="17">
          <cell r="B17">
            <v>155</v>
          </cell>
          <cell r="C17" t="str">
            <v>Material</v>
          </cell>
          <cell r="D17">
            <v>119</v>
          </cell>
          <cell r="F17" t="str">
            <v>COLA ou ADESIVO PARA PVC (BISNAGA DE 75G)</v>
          </cell>
          <cell r="G17" t="str">
            <v>UNID.</v>
          </cell>
          <cell r="H17">
            <v>3.77</v>
          </cell>
        </row>
        <row r="18">
          <cell r="B18">
            <v>160</v>
          </cell>
          <cell r="C18" t="str">
            <v>Material</v>
          </cell>
          <cell r="D18">
            <v>1415</v>
          </cell>
          <cell r="F18" t="str">
            <v>COLAR DE TOMADA EM PVC C/TRAVAS E SAÍDA ROSCADA D = 60MMX1/2"</v>
          </cell>
          <cell r="G18" t="str">
            <v>UNID.</v>
          </cell>
          <cell r="H18">
            <v>7.22</v>
          </cell>
        </row>
        <row r="19">
          <cell r="B19">
            <v>165</v>
          </cell>
          <cell r="C19" t="str">
            <v>Material</v>
          </cell>
          <cell r="D19">
            <v>10511</v>
          </cell>
          <cell r="F19" t="str">
            <v>CIMENTO 50 KG</v>
          </cell>
          <cell r="G19" t="str">
            <v>SC</v>
          </cell>
          <cell r="H19">
            <v>36.340000000000003</v>
          </cell>
        </row>
        <row r="20">
          <cell r="B20">
            <v>170</v>
          </cell>
          <cell r="C20" t="str">
            <v>Material</v>
          </cell>
          <cell r="D20" t="str">
            <v>NT</v>
          </cell>
          <cell r="F20" t="str">
            <v>DISCO DE CORTE</v>
          </cell>
          <cell r="G20" t="str">
            <v>UNID.</v>
          </cell>
          <cell r="H20">
            <v>20.8</v>
          </cell>
        </row>
        <row r="21">
          <cell r="B21">
            <v>175</v>
          </cell>
          <cell r="C21" t="str">
            <v>Material</v>
          </cell>
          <cell r="F21" t="str">
            <v>ELEMENTO PRE-MOLDADO</v>
          </cell>
          <cell r="G21" t="str">
            <v>UND.</v>
          </cell>
          <cell r="H21">
            <v>1.98</v>
          </cell>
        </row>
        <row r="22">
          <cell r="B22">
            <v>180</v>
          </cell>
          <cell r="C22" t="str">
            <v>Material</v>
          </cell>
          <cell r="D22" t="str">
            <v>Proposta</v>
          </cell>
          <cell r="F22" t="str">
            <v>FERRAMENTAS (INCLUSO NA M.O)</v>
          </cell>
          <cell r="G22" t="str">
            <v>VB</v>
          </cell>
          <cell r="H22">
            <v>1.24</v>
          </cell>
        </row>
        <row r="23">
          <cell r="B23">
            <v>185</v>
          </cell>
          <cell r="C23" t="str">
            <v>Material</v>
          </cell>
          <cell r="D23">
            <v>3146</v>
          </cell>
          <cell r="F23" t="str">
            <v>FITA VEDA ROSCA 18MM x 50M</v>
          </cell>
          <cell r="G23" t="str">
            <v>M</v>
          </cell>
          <cell r="H23">
            <v>0.12</v>
          </cell>
        </row>
        <row r="24">
          <cell r="B24">
            <v>190</v>
          </cell>
          <cell r="C24" t="str">
            <v>Material</v>
          </cell>
          <cell r="D24">
            <v>3522</v>
          </cell>
          <cell r="F24" t="str">
            <v xml:space="preserve">JOELHO 90º PVC JSR D=25MMx3/4" </v>
          </cell>
          <cell r="G24" t="str">
            <v>UNID.</v>
          </cell>
          <cell r="H24">
            <v>1.7</v>
          </cell>
        </row>
        <row r="25">
          <cell r="B25">
            <v>195</v>
          </cell>
          <cell r="C25" t="str">
            <v>Material</v>
          </cell>
          <cell r="D25">
            <v>3529</v>
          </cell>
          <cell r="F25" t="str">
            <v xml:space="preserve">JOELHO 90º PVC JS 25MM </v>
          </cell>
          <cell r="H25">
            <v>0.44</v>
          </cell>
        </row>
        <row r="26">
          <cell r="B26">
            <v>200</v>
          </cell>
          <cell r="C26" t="str">
            <v>Material</v>
          </cell>
          <cell r="F26" t="str">
            <v>LACRE ANTI-FURTO PARA SMA</v>
          </cell>
          <cell r="G26" t="str">
            <v>UNID.</v>
          </cell>
          <cell r="H26">
            <v>0.5</v>
          </cell>
        </row>
        <row r="27">
          <cell r="B27">
            <v>205</v>
          </cell>
          <cell r="C27" t="str">
            <v>Material</v>
          </cell>
          <cell r="F27" t="str">
            <v>LÂMINA DE SERRA P/ TUBO</v>
          </cell>
          <cell r="G27" t="str">
            <v>UNID.</v>
          </cell>
          <cell r="H27">
            <v>2.42</v>
          </cell>
        </row>
        <row r="28">
          <cell r="B28">
            <v>210</v>
          </cell>
          <cell r="C28" t="str">
            <v>Material</v>
          </cell>
          <cell r="D28" t="str">
            <v>73907/001</v>
          </cell>
          <cell r="F28" t="str">
            <v>LASTRO DE CONCRETO (0,8x0,3x0,2)M</v>
          </cell>
          <cell r="G28" t="str">
            <v>M3</v>
          </cell>
          <cell r="H28">
            <v>352.1</v>
          </cell>
        </row>
        <row r="29">
          <cell r="B29">
            <v>215</v>
          </cell>
          <cell r="C29" t="str">
            <v>Material</v>
          </cell>
          <cell r="D29" t="str">
            <v>73907/006</v>
          </cell>
          <cell r="F29" t="str">
            <v>LASTRO DE CONCRETO PARA CALÇADA e=3CM</v>
          </cell>
          <cell r="G29" t="str">
            <v>M3</v>
          </cell>
          <cell r="H29">
            <v>14.13</v>
          </cell>
        </row>
        <row r="30">
          <cell r="B30">
            <v>217</v>
          </cell>
          <cell r="C30" t="str">
            <v>Material</v>
          </cell>
          <cell r="F30" t="str">
            <v>LUVA DE POLIETILENO</v>
          </cell>
          <cell r="G30" t="str">
            <v>UNID.</v>
          </cell>
          <cell r="H30">
            <v>0.7</v>
          </cell>
        </row>
        <row r="31">
          <cell r="B31">
            <v>220</v>
          </cell>
          <cell r="C31" t="str">
            <v>Material</v>
          </cell>
          <cell r="F31" t="str">
            <v>LUVA LISA PVC JS D = 20MM</v>
          </cell>
          <cell r="G31" t="str">
            <v>UNID.</v>
          </cell>
          <cell r="H31">
            <v>0.4</v>
          </cell>
        </row>
        <row r="32">
          <cell r="B32">
            <v>225</v>
          </cell>
          <cell r="C32" t="str">
            <v>Material</v>
          </cell>
          <cell r="D32">
            <v>3906</v>
          </cell>
          <cell r="F32" t="str">
            <v>LUVA PVC JSR D = 25MM x 3/4"</v>
          </cell>
          <cell r="G32" t="str">
            <v>UNID.</v>
          </cell>
          <cell r="H32">
            <v>1.5</v>
          </cell>
        </row>
        <row r="33">
          <cell r="B33">
            <v>230</v>
          </cell>
          <cell r="C33" t="str">
            <v>Material</v>
          </cell>
          <cell r="D33">
            <v>4211</v>
          </cell>
          <cell r="F33" t="str">
            <v>NIPLE PVC COM ROSCA D=3/4"</v>
          </cell>
          <cell r="G33" t="str">
            <v>UNID.</v>
          </cell>
          <cell r="H33">
            <v>0.62</v>
          </cell>
        </row>
        <row r="34">
          <cell r="B34">
            <v>235</v>
          </cell>
          <cell r="C34" t="str">
            <v>Material</v>
          </cell>
          <cell r="F34" t="str">
            <v>PAVIMENTAÇÃO EM  ASFALTO PRÉ MISTURADO A FRIO E = 7CM</v>
          </cell>
          <cell r="G34" t="str">
            <v>M²</v>
          </cell>
          <cell r="H34">
            <v>33.94</v>
          </cell>
        </row>
        <row r="35">
          <cell r="B35">
            <v>240</v>
          </cell>
          <cell r="C35" t="str">
            <v>Material</v>
          </cell>
          <cell r="F35" t="str">
            <v>PRÉ-MISTURADO À FRIO</v>
          </cell>
          <cell r="G35" t="str">
            <v>M³</v>
          </cell>
          <cell r="H35">
            <v>342.12</v>
          </cell>
        </row>
        <row r="36">
          <cell r="B36">
            <v>250</v>
          </cell>
          <cell r="C36" t="str">
            <v>Material</v>
          </cell>
          <cell r="F36" t="str">
            <v xml:space="preserve">TEE PVC JR 1/2" </v>
          </cell>
          <cell r="G36" t="str">
            <v>UNID.</v>
          </cell>
          <cell r="H36">
            <v>1.37</v>
          </cell>
        </row>
        <row r="37">
          <cell r="B37">
            <v>255</v>
          </cell>
          <cell r="C37" t="str">
            <v>Material</v>
          </cell>
          <cell r="D37" t="str">
            <v>Prop</v>
          </cell>
          <cell r="F37" t="str">
            <v>TUBETE PVC</v>
          </cell>
          <cell r="G37" t="str">
            <v>UNID.</v>
          </cell>
          <cell r="H37">
            <v>2.4</v>
          </cell>
        </row>
        <row r="38">
          <cell r="B38">
            <v>260</v>
          </cell>
          <cell r="C38" t="str">
            <v>Material</v>
          </cell>
          <cell r="D38">
            <v>9868</v>
          </cell>
          <cell r="F38" t="str">
            <v>TUBO PVC JS EB-892 D = 25MM</v>
          </cell>
          <cell r="G38" t="str">
            <v>M</v>
          </cell>
          <cell r="H38">
            <v>1.22</v>
          </cell>
        </row>
        <row r="39">
          <cell r="B39">
            <v>265</v>
          </cell>
          <cell r="C39" t="str">
            <v>Material</v>
          </cell>
          <cell r="D39">
            <v>9813</v>
          </cell>
          <cell r="F39" t="str">
            <v>TUBO PEAD JS D = 20MM</v>
          </cell>
          <cell r="G39" t="str">
            <v>M</v>
          </cell>
          <cell r="H39">
            <v>2.72</v>
          </cell>
        </row>
        <row r="40">
          <cell r="B40">
            <v>270</v>
          </cell>
          <cell r="C40" t="str">
            <v>Material</v>
          </cell>
          <cell r="D40" t="str">
            <v>Proposta</v>
          </cell>
          <cell r="F40" t="str">
            <v>REGISTRO DE ESFERA C/ PORCA E PARAFUSO ESPECIAL PARA CORTES D = 3/4"</v>
          </cell>
          <cell r="G40" t="str">
            <v>UNID.</v>
          </cell>
          <cell r="H40">
            <v>18.850000000000001</v>
          </cell>
        </row>
        <row r="41">
          <cell r="B41">
            <v>275</v>
          </cell>
          <cell r="C41" t="str">
            <v>Material</v>
          </cell>
          <cell r="D41">
            <v>6031</v>
          </cell>
          <cell r="F41" t="str">
            <v>REGISTRO DE PVC ESFERA BORBOLETA JR 3/4"</v>
          </cell>
          <cell r="G41" t="str">
            <v>UNID.</v>
          </cell>
          <cell r="H41">
            <v>12.23</v>
          </cell>
        </row>
        <row r="42">
          <cell r="B42">
            <v>405</v>
          </cell>
          <cell r="C42" t="str">
            <v>Mão de Obra</v>
          </cell>
          <cell r="E42" t="str">
            <v>Unit_MO</v>
          </cell>
          <cell r="F42" t="str">
            <v>AGENTE ADMINISTRATIVO (Escritório)</v>
          </cell>
          <cell r="G42" t="str">
            <v>H</v>
          </cell>
          <cell r="H42">
            <v>6.1472727272727266</v>
          </cell>
        </row>
        <row r="43">
          <cell r="B43">
            <v>410</v>
          </cell>
          <cell r="C43" t="str">
            <v>Mão de Obra</v>
          </cell>
          <cell r="E43" t="str">
            <v>Unit_MO</v>
          </cell>
          <cell r="F43" t="str">
            <v>AGENTE COMERCIAL (Negociador)</v>
          </cell>
          <cell r="G43" t="str">
            <v>H</v>
          </cell>
          <cell r="H43">
            <v>7.6840909090909095</v>
          </cell>
        </row>
        <row r="44">
          <cell r="B44">
            <v>415</v>
          </cell>
          <cell r="C44" t="str">
            <v>Mão de Obra</v>
          </cell>
          <cell r="D44">
            <v>2696</v>
          </cell>
          <cell r="E44" t="str">
            <v>Unit_MO</v>
          </cell>
          <cell r="F44" t="str">
            <v>ENCANADOR (Cortador)</v>
          </cell>
          <cell r="G44" t="str">
            <v>H</v>
          </cell>
          <cell r="H44">
            <v>7.1811600000000002</v>
          </cell>
        </row>
        <row r="45">
          <cell r="B45">
            <v>420</v>
          </cell>
          <cell r="C45" t="str">
            <v>Mão de Obra</v>
          </cell>
          <cell r="E45" t="str">
            <v>Unit_MO</v>
          </cell>
          <cell r="F45" t="str">
            <v>SUPERVISOR do Contrato</v>
          </cell>
          <cell r="G45" t="str">
            <v>H</v>
          </cell>
          <cell r="H45">
            <v>13.831363636363637</v>
          </cell>
        </row>
        <row r="46">
          <cell r="B46">
            <v>425</v>
          </cell>
          <cell r="C46" t="str">
            <v>Mão de Obra</v>
          </cell>
          <cell r="D46">
            <v>4750</v>
          </cell>
          <cell r="E46" t="str">
            <v>Unit_MO</v>
          </cell>
          <cell r="F46" t="str">
            <v>PEDREIRO (Calceteiro)</v>
          </cell>
          <cell r="G46" t="str">
            <v>H</v>
          </cell>
          <cell r="H46">
            <v>7.1811600000000002</v>
          </cell>
        </row>
        <row r="47">
          <cell r="B47">
            <v>430</v>
          </cell>
          <cell r="C47" t="str">
            <v>Mão de Obra</v>
          </cell>
          <cell r="D47">
            <v>6133</v>
          </cell>
          <cell r="E47" t="str">
            <v>Unit_MO</v>
          </cell>
          <cell r="F47" t="str">
            <v>SERVENTE</v>
          </cell>
          <cell r="G47" t="str">
            <v>H</v>
          </cell>
          <cell r="H47">
            <v>5.4930909090909088</v>
          </cell>
        </row>
        <row r="48">
          <cell r="B48">
            <v>435</v>
          </cell>
          <cell r="C48" t="str">
            <v>Mão de Obra</v>
          </cell>
          <cell r="E48" t="str">
            <v>Unit_MO</v>
          </cell>
          <cell r="F48" t="str">
            <v>MOTORISTA DE VEÍCULO LEVE</v>
          </cell>
          <cell r="G48" t="str">
            <v>H</v>
          </cell>
          <cell r="H48">
            <v>7.5509000000000004</v>
          </cell>
        </row>
        <row r="49">
          <cell r="B49">
            <v>445</v>
          </cell>
          <cell r="C49" t="str">
            <v>Mão de Obra</v>
          </cell>
          <cell r="E49" t="str">
            <v>Insumo</v>
          </cell>
          <cell r="F49" t="str">
            <v xml:space="preserve">Uniforme </v>
          </cell>
          <cell r="G49" t="str">
            <v>H</v>
          </cell>
          <cell r="H49">
            <v>0.15</v>
          </cell>
        </row>
        <row r="50">
          <cell r="B50">
            <v>450</v>
          </cell>
          <cell r="C50" t="str">
            <v>Mão de Obra</v>
          </cell>
          <cell r="E50" t="str">
            <v>Insumo</v>
          </cell>
          <cell r="F50" t="str">
            <v>Vale Refeição</v>
          </cell>
          <cell r="G50" t="str">
            <v>Dia</v>
          </cell>
          <cell r="H50">
            <v>8.5</v>
          </cell>
        </row>
        <row r="51">
          <cell r="B51">
            <v>455</v>
          </cell>
          <cell r="C51" t="str">
            <v>Mão de Obra</v>
          </cell>
          <cell r="E51" t="str">
            <v>Insumo</v>
          </cell>
          <cell r="F51" t="str">
            <v>Vale Transp (Resid/Trab/Resid)</v>
          </cell>
          <cell r="G51" t="str">
            <v>Dia</v>
          </cell>
          <cell r="H51">
            <v>6.7363636363636354</v>
          </cell>
        </row>
        <row r="52">
          <cell r="B52">
            <v>460</v>
          </cell>
          <cell r="C52" t="str">
            <v>Mão de Obra</v>
          </cell>
          <cell r="E52" t="str">
            <v>Insumo</v>
          </cell>
          <cell r="F52" t="str">
            <v>Transporte (Deslocamento no Serviço)</v>
          </cell>
          <cell r="G52" t="str">
            <v>Dia</v>
          </cell>
          <cell r="H52">
            <v>3.8</v>
          </cell>
        </row>
        <row r="53">
          <cell r="B53">
            <v>465</v>
          </cell>
          <cell r="C53" t="str">
            <v>Mão de Obra</v>
          </cell>
          <cell r="F53" t="str">
            <v>Deslocamento no Serviço - Já incluso</v>
          </cell>
          <cell r="G53" t="str">
            <v>Dia</v>
          </cell>
        </row>
        <row r="54">
          <cell r="B54">
            <v>490</v>
          </cell>
          <cell r="C54" t="str">
            <v>Mão de Obra</v>
          </cell>
          <cell r="F54" t="str">
            <v>M.OBRA INCLUSA NA EQUIPE</v>
          </cell>
          <cell r="G54" t="str">
            <v>H</v>
          </cell>
        </row>
        <row r="55">
          <cell r="B55">
            <v>605</v>
          </cell>
          <cell r="C55" t="str">
            <v>Equipamento</v>
          </cell>
          <cell r="E55" t="str">
            <v>Insumo</v>
          </cell>
          <cell r="F55" t="str">
            <v>COMPRESSOR REF XA-125, 260PCM, 79HP</v>
          </cell>
          <cell r="G55" t="str">
            <v>H</v>
          </cell>
          <cell r="H55">
            <v>21.68</v>
          </cell>
        </row>
        <row r="56">
          <cell r="B56">
            <v>610</v>
          </cell>
          <cell r="C56" t="str">
            <v>Equipamento</v>
          </cell>
          <cell r="E56" t="str">
            <v>Insumo</v>
          </cell>
          <cell r="F56" t="str">
            <v>MARTELO ROMPEDOR PNEUMÁTICO</v>
          </cell>
          <cell r="G56" t="str">
            <v>H</v>
          </cell>
          <cell r="H56">
            <v>2.4</v>
          </cell>
        </row>
        <row r="57">
          <cell r="B57">
            <v>615</v>
          </cell>
          <cell r="C57" t="str">
            <v>Equipamento</v>
          </cell>
          <cell r="D57" t="str">
            <v>4095 + 1160</v>
          </cell>
          <cell r="E57" t="str">
            <v>Insumo</v>
          </cell>
          <cell r="F57" t="str">
            <v xml:space="preserve">VEÍCULO LEVE </v>
          </cell>
          <cell r="G57" t="str">
            <v>H</v>
          </cell>
          <cell r="H57">
            <v>21.27</v>
          </cell>
        </row>
        <row r="58">
          <cell r="B58">
            <v>705</v>
          </cell>
          <cell r="C58" t="str">
            <v>Composição</v>
          </cell>
          <cell r="E58" t="str">
            <v>S Compl</v>
          </cell>
          <cell r="F58" t="str">
            <v>CONSTRUÇÃO DE MURETA P/INST SMA (0,7Mx0,7Mx0,2M)</v>
          </cell>
          <cell r="G58" t="str">
            <v>UNID.</v>
          </cell>
          <cell r="H58">
            <v>76.234325325684239</v>
          </cell>
        </row>
        <row r="59">
          <cell r="B59">
            <v>710</v>
          </cell>
          <cell r="C59" t="str">
            <v>Composição</v>
          </cell>
          <cell r="E59" t="str">
            <v>S Compl</v>
          </cell>
          <cell r="F59" t="str">
            <v>LOCALIZAÇÃO DE RAMAL COM PAV ASFALTICA</v>
          </cell>
          <cell r="G59" t="str">
            <v>UNID.</v>
          </cell>
          <cell r="H59">
            <v>61.08</v>
          </cell>
        </row>
        <row r="60">
          <cell r="B60">
            <v>715</v>
          </cell>
          <cell r="C60" t="str">
            <v>Composição</v>
          </cell>
          <cell r="E60" t="str">
            <v>S Compl</v>
          </cell>
          <cell r="F60" t="str">
            <v>LOCALIZAÇÃO DE RAMAL SEM PAV ASFALTICA</v>
          </cell>
          <cell r="G60" t="str">
            <v>UNID.</v>
          </cell>
          <cell r="H60">
            <v>25.46</v>
          </cell>
        </row>
        <row r="61">
          <cell r="B61">
            <v>720</v>
          </cell>
          <cell r="C61" t="str">
            <v>Composição</v>
          </cell>
          <cell r="E61" t="str">
            <v>S Compl</v>
          </cell>
          <cell r="F61" t="str">
            <v>REMANEJAMENTO DE RAMAL / CAVALETE</v>
          </cell>
          <cell r="G61" t="str">
            <v>UNID.</v>
          </cell>
          <cell r="H61">
            <v>75.807577387355082</v>
          </cell>
        </row>
        <row r="62">
          <cell r="B62">
            <v>725</v>
          </cell>
          <cell r="C62" t="str">
            <v>Composição</v>
          </cell>
          <cell r="E62" t="str">
            <v>S Compl</v>
          </cell>
          <cell r="F62" t="str">
            <v>RECOMPOSIÇÃO DE CALÇADA NA INST DE SMA</v>
          </cell>
          <cell r="G62" t="str">
            <v>M2</v>
          </cell>
          <cell r="H62">
            <v>18.671865662722603</v>
          </cell>
        </row>
        <row r="63">
          <cell r="B63">
            <v>805</v>
          </cell>
          <cell r="C63" t="str">
            <v>Serviço</v>
          </cell>
          <cell r="D63" t="str">
            <v>73935/001</v>
          </cell>
          <cell r="F63" t="str">
            <v>ALVENARIA (0,7x0,7)M</v>
          </cell>
          <cell r="G63" t="str">
            <v>M2</v>
          </cell>
          <cell r="H63">
            <v>22.2</v>
          </cell>
        </row>
        <row r="64">
          <cell r="B64">
            <v>807</v>
          </cell>
          <cell r="C64" t="str">
            <v>Serviço</v>
          </cell>
          <cell r="F64" t="str">
            <v>ASSENTAMENTO DE TUBO PEAD</v>
          </cell>
          <cell r="G64" t="str">
            <v>M</v>
          </cell>
          <cell r="H64">
            <v>0.65</v>
          </cell>
        </row>
        <row r="65">
          <cell r="B65">
            <v>810</v>
          </cell>
          <cell r="C65" t="str">
            <v>Serviço</v>
          </cell>
          <cell r="D65">
            <v>73677</v>
          </cell>
          <cell r="F65" t="str">
            <v>CONFIRMAÇÃO DE DADOS CADASTRAIS</v>
          </cell>
          <cell r="G65" t="str">
            <v>UNID.</v>
          </cell>
          <cell r="H65">
            <v>3.5</v>
          </cell>
        </row>
        <row r="66">
          <cell r="B66">
            <v>812</v>
          </cell>
          <cell r="C66" t="str">
            <v>Serviço</v>
          </cell>
          <cell r="D66">
            <v>1142</v>
          </cell>
          <cell r="F66" t="str">
            <v>CANTEIRO MÓVEL</v>
          </cell>
          <cell r="G66" t="str">
            <v>SMA</v>
          </cell>
          <cell r="H66">
            <v>0</v>
          </cell>
        </row>
        <row r="67">
          <cell r="B67">
            <v>815</v>
          </cell>
          <cell r="C67" t="str">
            <v>Serviço</v>
          </cell>
          <cell r="D67" t="str">
            <v>73928/001</v>
          </cell>
          <cell r="F67" t="str">
            <v>CHAPISCO</v>
          </cell>
          <cell r="G67" t="str">
            <v>M2</v>
          </cell>
          <cell r="H67">
            <v>2.72</v>
          </cell>
        </row>
        <row r="68">
          <cell r="B68">
            <v>825</v>
          </cell>
          <cell r="C68" t="str">
            <v>Serviço</v>
          </cell>
          <cell r="D68" t="str">
            <v>73801/002</v>
          </cell>
          <cell r="F68" t="str">
            <v>DEMOLIÇÃO DE CALÇADA (2,0x0,60)M</v>
          </cell>
          <cell r="G68" t="str">
            <v>M2</v>
          </cell>
          <cell r="H68">
            <v>7.32</v>
          </cell>
        </row>
        <row r="69">
          <cell r="B69">
            <v>830</v>
          </cell>
          <cell r="C69" t="str">
            <v>Serviço</v>
          </cell>
          <cell r="D69">
            <v>72949</v>
          </cell>
          <cell r="F69" t="str">
            <v>DEMOLIÇÃO DE PAV ASFALTICA</v>
          </cell>
          <cell r="G69" t="str">
            <v>M2</v>
          </cell>
          <cell r="H69">
            <v>19.96</v>
          </cell>
        </row>
        <row r="70">
          <cell r="B70">
            <v>835</v>
          </cell>
          <cell r="C70" t="str">
            <v>Serviço</v>
          </cell>
          <cell r="D70" t="str">
            <v>73965/015</v>
          </cell>
          <cell r="F70" t="str">
            <v>ESCAVAÇÃO MANUAL DE VALA EM MAT DE 1a CATEG AREIA,ARGILA OU PIÇARRA ATÉ 1,50M DE PROF</v>
          </cell>
          <cell r="G70" t="str">
            <v>M3</v>
          </cell>
          <cell r="H70">
            <v>19.03</v>
          </cell>
        </row>
        <row r="71">
          <cell r="B71">
            <v>840</v>
          </cell>
          <cell r="C71" t="str">
            <v>Serviço</v>
          </cell>
          <cell r="D71" t="str">
            <v>73965/010</v>
          </cell>
          <cell r="F71" t="str">
            <v>ESCAVAÇÃO MANUAL DE VALAS (0,8x0,3x0,2)M</v>
          </cell>
          <cell r="G71" t="str">
            <v>M3</v>
          </cell>
          <cell r="H71">
            <v>14.63</v>
          </cell>
        </row>
        <row r="72">
          <cell r="B72">
            <v>855</v>
          </cell>
          <cell r="C72" t="str">
            <v>Serviço</v>
          </cell>
          <cell r="D72" t="str">
            <v>73750/001+73751/001</v>
          </cell>
          <cell r="F72" t="str">
            <v>PINTURA PVA EXTERNA COM SELADOR</v>
          </cell>
          <cell r="G72" t="str">
            <v>M2</v>
          </cell>
          <cell r="H72">
            <v>11.37</v>
          </cell>
        </row>
        <row r="73">
          <cell r="B73">
            <v>857</v>
          </cell>
          <cell r="C73" t="str">
            <v>Serviço</v>
          </cell>
          <cell r="F73" t="str">
            <v xml:space="preserve">PISO EM ELEMENTO PREMOLDADO </v>
          </cell>
          <cell r="G73" t="str">
            <v>M²</v>
          </cell>
          <cell r="H73">
            <v>39.6</v>
          </cell>
        </row>
        <row r="74">
          <cell r="B74">
            <v>860</v>
          </cell>
          <cell r="C74" t="str">
            <v>Serviço</v>
          </cell>
          <cell r="D74" t="str">
            <v>74015/015</v>
          </cell>
          <cell r="F74" t="str">
            <v>REATERRO MANUAL DE VALA, SEM CONTROLE DO GRAU DE COMPACTAÇÃO</v>
          </cell>
          <cell r="G74" t="str">
            <v>M3</v>
          </cell>
          <cell r="H74">
            <v>17.34</v>
          </cell>
        </row>
        <row r="75">
          <cell r="B75">
            <v>865</v>
          </cell>
          <cell r="C75" t="str">
            <v>Serviço</v>
          </cell>
          <cell r="D75" t="str">
            <v>74201/001</v>
          </cell>
          <cell r="F75" t="str">
            <v>REBOCO</v>
          </cell>
          <cell r="G75" t="str">
            <v>M2</v>
          </cell>
          <cell r="H75">
            <v>13.17</v>
          </cell>
        </row>
        <row r="76">
          <cell r="B76">
            <v>899</v>
          </cell>
          <cell r="C76" t="str">
            <v>Serviço</v>
          </cell>
          <cell r="D76" t="str">
            <v>NA</v>
          </cell>
          <cell r="E76" t="str">
            <v>NA</v>
          </cell>
          <cell r="F76" t="str">
            <v>NÃO ADMITE</v>
          </cell>
          <cell r="G76" t="str">
            <v>NA</v>
          </cell>
          <cell r="H76">
            <v>0</v>
          </cell>
        </row>
        <row r="77">
          <cell r="B77">
            <v>900</v>
          </cell>
          <cell r="C77" t="str">
            <v>NA.</v>
          </cell>
          <cell r="D77" t="str">
            <v>NA</v>
          </cell>
          <cell r="E77" t="str">
            <v>NA</v>
          </cell>
          <cell r="F77" t="str">
            <v>NÃO ADMITE</v>
          </cell>
          <cell r="G77" t="str">
            <v>NA</v>
          </cell>
          <cell r="H77">
            <v>0</v>
          </cell>
        </row>
      </sheetData>
      <sheetData sheetId="17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ReceitaCosanpa"/>
      <sheetName val="Custo"/>
      <sheetName val="Serviços"/>
      <sheetName val="Visita OLD"/>
      <sheetName val="Corte OLD"/>
      <sheetName val="Relig OLD"/>
      <sheetName val="Supr Sem Pav OLD"/>
      <sheetName val="Supr Premold OLD"/>
      <sheetName val="Supr Asfalt OLD"/>
      <sheetName val="7ServComplem"/>
      <sheetName val="Serv Compl"/>
      <sheetName val="Lig Sem Pav"/>
      <sheetName val="Lig Premold OLD"/>
      <sheetName val="Lig Asfalt OLD"/>
      <sheetName val="Unit Mao_Obra"/>
      <sheetName val="Encargos Mao_Obra"/>
      <sheetName val="Base de Preç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9">
          <cell r="B9">
            <v>105</v>
          </cell>
          <cell r="C9" t="str">
            <v>Material</v>
          </cell>
          <cell r="D9">
            <v>119</v>
          </cell>
          <cell r="F9" t="str">
            <v>ADESIVO PARA PVC (BISNAGA DE 75G)</v>
          </cell>
          <cell r="G9" t="str">
            <v>UNID.</v>
          </cell>
          <cell r="H9">
            <v>3.77</v>
          </cell>
        </row>
        <row r="10">
          <cell r="B10">
            <v>110</v>
          </cell>
          <cell r="C10" t="str">
            <v>Material</v>
          </cell>
          <cell r="D10">
            <v>61</v>
          </cell>
          <cell r="F10" t="str">
            <v>ADAPTADOR PEAD JR D = 25MM X 3/4"</v>
          </cell>
          <cell r="G10" t="str">
            <v>UNID.</v>
          </cell>
          <cell r="H10">
            <v>1.25</v>
          </cell>
        </row>
        <row r="11">
          <cell r="B11">
            <v>115</v>
          </cell>
          <cell r="C11" t="str">
            <v>Material</v>
          </cell>
          <cell r="F11" t="str">
            <v>ARAME GALVANIZADO</v>
          </cell>
          <cell r="G11" t="str">
            <v>ML</v>
          </cell>
          <cell r="H11">
            <v>1.25</v>
          </cell>
        </row>
        <row r="12">
          <cell r="B12">
            <v>120</v>
          </cell>
          <cell r="C12" t="str">
            <v>Material</v>
          </cell>
          <cell r="D12">
            <v>370</v>
          </cell>
          <cell r="F12" t="str">
            <v>AREIA BRANCA</v>
          </cell>
          <cell r="G12" t="str">
            <v>M3</v>
          </cell>
          <cell r="H12">
            <v>50.82</v>
          </cell>
        </row>
        <row r="13">
          <cell r="B13">
            <v>125</v>
          </cell>
          <cell r="C13" t="str">
            <v>Material</v>
          </cell>
          <cell r="F13" t="str">
            <v>BUJÃO / MONALISA (05 Reutilizações)/ OBTURADOR</v>
          </cell>
          <cell r="G13" t="str">
            <v>UND.</v>
          </cell>
          <cell r="H13">
            <v>0.4</v>
          </cell>
        </row>
        <row r="14">
          <cell r="B14">
            <v>130</v>
          </cell>
          <cell r="C14" t="str">
            <v>Material</v>
          </cell>
          <cell r="F14" t="str">
            <v>BASE PARA PAV ASFALTICA (2,00M X 0,35M)</v>
          </cell>
          <cell r="G14" t="str">
            <v>M2</v>
          </cell>
          <cell r="H14">
            <v>33.159999999999997</v>
          </cell>
        </row>
        <row r="15">
          <cell r="B15">
            <v>135</v>
          </cell>
          <cell r="C15" t="str">
            <v>Material</v>
          </cell>
          <cell r="F15" t="str">
            <v>CAP PVC JS D = 20MM</v>
          </cell>
          <cell r="G15" t="str">
            <v>UNID.</v>
          </cell>
          <cell r="H15">
            <v>0.85</v>
          </cell>
        </row>
        <row r="16">
          <cell r="B16">
            <v>140</v>
          </cell>
          <cell r="C16" t="str">
            <v>Material</v>
          </cell>
          <cell r="F16" t="str">
            <v>CAP PVC JR D = 1/2"</v>
          </cell>
          <cell r="G16" t="str">
            <v>UNID.</v>
          </cell>
          <cell r="H16">
            <v>0.92</v>
          </cell>
        </row>
        <row r="17">
          <cell r="B17">
            <v>155</v>
          </cell>
          <cell r="C17" t="str">
            <v>Material</v>
          </cell>
          <cell r="D17">
            <v>119</v>
          </cell>
          <cell r="F17" t="str">
            <v>COLA ou ADESIVO PARA PVC (BISNAGA DE 75G)</v>
          </cell>
          <cell r="G17" t="str">
            <v>UNID.</v>
          </cell>
          <cell r="H17">
            <v>3.77</v>
          </cell>
        </row>
        <row r="18">
          <cell r="B18">
            <v>160</v>
          </cell>
          <cell r="C18" t="str">
            <v>Material</v>
          </cell>
          <cell r="D18">
            <v>1415</v>
          </cell>
          <cell r="F18" t="str">
            <v>COLAR DE TOMADA EM PVC C/TRAVAS E SAÍDA ROSCADA D = 60MMX1/2"</v>
          </cell>
          <cell r="G18" t="str">
            <v>UNID.</v>
          </cell>
          <cell r="H18">
            <v>7.22</v>
          </cell>
        </row>
        <row r="19">
          <cell r="B19">
            <v>165</v>
          </cell>
          <cell r="C19" t="str">
            <v>Material</v>
          </cell>
          <cell r="D19">
            <v>10511</v>
          </cell>
          <cell r="F19" t="str">
            <v>CIMENTO 50 KG</v>
          </cell>
          <cell r="G19" t="str">
            <v>SC</v>
          </cell>
          <cell r="H19">
            <v>36.340000000000003</v>
          </cell>
        </row>
        <row r="20">
          <cell r="B20">
            <v>170</v>
          </cell>
          <cell r="C20" t="str">
            <v>Material</v>
          </cell>
          <cell r="D20" t="str">
            <v>NT</v>
          </cell>
          <cell r="F20" t="str">
            <v>DISCO DE CORTE</v>
          </cell>
          <cell r="G20" t="str">
            <v>UNID.</v>
          </cell>
          <cell r="H20">
            <v>20.8</v>
          </cell>
        </row>
        <row r="21">
          <cell r="B21">
            <v>175</v>
          </cell>
          <cell r="C21" t="str">
            <v>Material</v>
          </cell>
          <cell r="F21" t="str">
            <v>ELEMENTO PRE-MOLDADO</v>
          </cell>
          <cell r="G21" t="str">
            <v>UND.</v>
          </cell>
          <cell r="H21">
            <v>1.98</v>
          </cell>
        </row>
        <row r="22">
          <cell r="B22">
            <v>180</v>
          </cell>
          <cell r="C22" t="str">
            <v>Material</v>
          </cell>
          <cell r="D22" t="str">
            <v>Proposta</v>
          </cell>
          <cell r="F22" t="str">
            <v>FERRAMENTAS (INCLUSO NA M.O)</v>
          </cell>
          <cell r="G22" t="str">
            <v>VB</v>
          </cell>
          <cell r="H22">
            <v>1.24</v>
          </cell>
        </row>
        <row r="23">
          <cell r="B23">
            <v>185</v>
          </cell>
          <cell r="C23" t="str">
            <v>Material</v>
          </cell>
          <cell r="D23">
            <v>3146</v>
          </cell>
          <cell r="F23" t="str">
            <v>FITA VEDA ROSCA 18MM x 50M</v>
          </cell>
          <cell r="G23" t="str">
            <v>M</v>
          </cell>
          <cell r="H23">
            <v>0.12</v>
          </cell>
        </row>
        <row r="24">
          <cell r="B24">
            <v>190</v>
          </cell>
          <cell r="C24" t="str">
            <v>Material</v>
          </cell>
          <cell r="D24">
            <v>3522</v>
          </cell>
          <cell r="F24" t="str">
            <v xml:space="preserve">JOELHO 90º PVC JSR D=25MMx3/4" </v>
          </cell>
          <cell r="G24" t="str">
            <v>UNID.</v>
          </cell>
          <cell r="H24">
            <v>1.7</v>
          </cell>
        </row>
        <row r="25">
          <cell r="B25">
            <v>195</v>
          </cell>
          <cell r="C25" t="str">
            <v>Material</v>
          </cell>
          <cell r="D25">
            <v>3529</v>
          </cell>
          <cell r="F25" t="str">
            <v xml:space="preserve">JOELHO 90º PVC JS 25MM </v>
          </cell>
          <cell r="H25">
            <v>0.44</v>
          </cell>
        </row>
        <row r="26">
          <cell r="B26">
            <v>200</v>
          </cell>
          <cell r="C26" t="str">
            <v>Material</v>
          </cell>
          <cell r="F26" t="str">
            <v>LACRE ANTI-FURTO PARA SMA</v>
          </cell>
          <cell r="G26" t="str">
            <v>UNID.</v>
          </cell>
          <cell r="H26">
            <v>0.5</v>
          </cell>
        </row>
        <row r="27">
          <cell r="B27">
            <v>205</v>
          </cell>
          <cell r="C27" t="str">
            <v>Material</v>
          </cell>
          <cell r="F27" t="str">
            <v>LÂMINA DE SERRA P/ TUBO</v>
          </cell>
          <cell r="G27" t="str">
            <v>UNID.</v>
          </cell>
          <cell r="H27">
            <v>2.42</v>
          </cell>
        </row>
        <row r="28">
          <cell r="B28">
            <v>210</v>
          </cell>
          <cell r="C28" t="str">
            <v>Material</v>
          </cell>
          <cell r="D28" t="str">
            <v>73907/001</v>
          </cell>
          <cell r="F28" t="str">
            <v>LASTRO DE CONCRETO (0,8x0,3x0,2)M</v>
          </cell>
          <cell r="G28" t="str">
            <v>M3</v>
          </cell>
          <cell r="H28">
            <v>352.1</v>
          </cell>
        </row>
        <row r="29">
          <cell r="B29">
            <v>215</v>
          </cell>
          <cell r="C29" t="str">
            <v>Material</v>
          </cell>
          <cell r="D29" t="str">
            <v>73907/006</v>
          </cell>
          <cell r="F29" t="str">
            <v>LASTRO DE CONCRETO PARA CALÇADA e=3CM</v>
          </cell>
          <cell r="G29" t="str">
            <v>M3</v>
          </cell>
          <cell r="H29">
            <v>14.13</v>
          </cell>
        </row>
        <row r="30">
          <cell r="B30">
            <v>217</v>
          </cell>
          <cell r="C30" t="str">
            <v>Material</v>
          </cell>
          <cell r="F30" t="str">
            <v>LUVA DE POLIETILENO</v>
          </cell>
          <cell r="G30" t="str">
            <v>UNID.</v>
          </cell>
          <cell r="H30">
            <v>0.7</v>
          </cell>
        </row>
        <row r="31">
          <cell r="B31">
            <v>220</v>
          </cell>
          <cell r="C31" t="str">
            <v>Material</v>
          </cell>
          <cell r="F31" t="str">
            <v>LUVA LISA PVC JS D = 20MM</v>
          </cell>
          <cell r="G31" t="str">
            <v>UNID.</v>
          </cell>
          <cell r="H31">
            <v>0.4</v>
          </cell>
        </row>
        <row r="32">
          <cell r="B32">
            <v>225</v>
          </cell>
          <cell r="C32" t="str">
            <v>Material</v>
          </cell>
          <cell r="D32">
            <v>3906</v>
          </cell>
          <cell r="F32" t="str">
            <v>LUVA PVC JSR D = 25MM x 3/4"</v>
          </cell>
          <cell r="G32" t="str">
            <v>UNID.</v>
          </cell>
          <cell r="H32">
            <v>1.5</v>
          </cell>
        </row>
        <row r="33">
          <cell r="B33">
            <v>230</v>
          </cell>
          <cell r="C33" t="str">
            <v>Material</v>
          </cell>
          <cell r="D33">
            <v>4211</v>
          </cell>
          <cell r="F33" t="str">
            <v>NIPLE PVC COM ROSCA D=3/4"</v>
          </cell>
          <cell r="G33" t="str">
            <v>UNID.</v>
          </cell>
          <cell r="H33">
            <v>0.62</v>
          </cell>
        </row>
        <row r="34">
          <cell r="B34">
            <v>235</v>
          </cell>
          <cell r="C34" t="str">
            <v>Material</v>
          </cell>
          <cell r="F34" t="str">
            <v>PAVIMENTAÇÃO EM  ASFALTO PRÉ MISTURADO A FRIO E = 7CM</v>
          </cell>
          <cell r="G34" t="str">
            <v>M²</v>
          </cell>
          <cell r="H34">
            <v>33.94</v>
          </cell>
        </row>
        <row r="35">
          <cell r="B35">
            <v>240</v>
          </cell>
          <cell r="C35" t="str">
            <v>Material</v>
          </cell>
          <cell r="F35" t="str">
            <v>PRÉ-MISTURADO À FRIO</v>
          </cell>
          <cell r="G35" t="str">
            <v>M³</v>
          </cell>
          <cell r="H35">
            <v>342.12</v>
          </cell>
        </row>
        <row r="36">
          <cell r="B36">
            <v>250</v>
          </cell>
          <cell r="C36" t="str">
            <v>Material</v>
          </cell>
          <cell r="F36" t="str">
            <v xml:space="preserve">TEE PVC JR 1/2" </v>
          </cell>
          <cell r="G36" t="str">
            <v>UNID.</v>
          </cell>
          <cell r="H36">
            <v>1.37</v>
          </cell>
        </row>
        <row r="37">
          <cell r="B37">
            <v>255</v>
          </cell>
          <cell r="C37" t="str">
            <v>Material</v>
          </cell>
          <cell r="D37" t="str">
            <v>Prop</v>
          </cell>
          <cell r="F37" t="str">
            <v>TUBETE PVC</v>
          </cell>
          <cell r="G37" t="str">
            <v>UNID.</v>
          </cell>
          <cell r="H37">
            <v>2.4</v>
          </cell>
        </row>
        <row r="38">
          <cell r="B38">
            <v>260</v>
          </cell>
          <cell r="C38" t="str">
            <v>Material</v>
          </cell>
          <cell r="D38">
            <v>9868</v>
          </cell>
          <cell r="F38" t="str">
            <v>TUBO PVC JS EB-892 D = 25MM</v>
          </cell>
          <cell r="G38" t="str">
            <v>M</v>
          </cell>
          <cell r="H38">
            <v>1.22</v>
          </cell>
        </row>
        <row r="39">
          <cell r="B39">
            <v>265</v>
          </cell>
          <cell r="C39" t="str">
            <v>Material</v>
          </cell>
          <cell r="D39">
            <v>9813</v>
          </cell>
          <cell r="F39" t="str">
            <v>TUBO PEAD JS D = 20MM</v>
          </cell>
          <cell r="G39" t="str">
            <v>M</v>
          </cell>
          <cell r="H39">
            <v>2.72</v>
          </cell>
        </row>
        <row r="40">
          <cell r="B40">
            <v>270</v>
          </cell>
          <cell r="C40" t="str">
            <v>Material</v>
          </cell>
          <cell r="D40" t="str">
            <v>Proposta</v>
          </cell>
          <cell r="F40" t="str">
            <v>REGISTRO DE ESFERA C/ PORCA E PARAFUSO ESPECIAL PARA CORTES D = 3/4"</v>
          </cell>
          <cell r="G40" t="str">
            <v>UNID.</v>
          </cell>
          <cell r="H40">
            <v>18.850000000000001</v>
          </cell>
        </row>
        <row r="41">
          <cell r="B41">
            <v>275</v>
          </cell>
          <cell r="C41" t="str">
            <v>Material</v>
          </cell>
          <cell r="D41">
            <v>6031</v>
          </cell>
          <cell r="F41" t="str">
            <v>REGISTRO DE PVC ESFERA BORBOLETA JR 3/4"</v>
          </cell>
          <cell r="G41" t="str">
            <v>UNID.</v>
          </cell>
          <cell r="H41">
            <v>12.23</v>
          </cell>
        </row>
        <row r="42">
          <cell r="B42">
            <v>405</v>
          </cell>
          <cell r="C42" t="str">
            <v>Mão de Obra</v>
          </cell>
          <cell r="E42" t="str">
            <v>Unit_MO</v>
          </cell>
          <cell r="F42" t="str">
            <v>AGENTE ADMINISTRATIVO (Escritório)</v>
          </cell>
          <cell r="G42" t="str">
            <v>H</v>
          </cell>
          <cell r="H42">
            <v>6.1472727272727266</v>
          </cell>
        </row>
        <row r="43">
          <cell r="B43">
            <v>410</v>
          </cell>
          <cell r="C43" t="str">
            <v>Mão de Obra</v>
          </cell>
          <cell r="E43" t="str">
            <v>Unit_MO</v>
          </cell>
          <cell r="F43" t="str">
            <v>AGENTE COMERCIAL (Negociador)</v>
          </cell>
          <cell r="G43" t="str">
            <v>H</v>
          </cell>
          <cell r="H43">
            <v>7.6840909090909095</v>
          </cell>
        </row>
        <row r="44">
          <cell r="B44">
            <v>415</v>
          </cell>
          <cell r="C44" t="str">
            <v>Mão de Obra</v>
          </cell>
          <cell r="D44">
            <v>2696</v>
          </cell>
          <cell r="E44" t="str">
            <v>Unit_MO</v>
          </cell>
          <cell r="F44" t="str">
            <v>ENCANADOR (Cortador)</v>
          </cell>
          <cell r="G44" t="str">
            <v>H</v>
          </cell>
          <cell r="H44">
            <v>7.1811600000000002</v>
          </cell>
        </row>
        <row r="45">
          <cell r="B45">
            <v>420</v>
          </cell>
          <cell r="C45" t="str">
            <v>Mão de Obra</v>
          </cell>
          <cell r="E45" t="str">
            <v>Unit_MO</v>
          </cell>
          <cell r="F45" t="str">
            <v>SUPERVISOR do Contrato</v>
          </cell>
          <cell r="G45" t="str">
            <v>H</v>
          </cell>
          <cell r="H45">
            <v>13.831363636363637</v>
          </cell>
        </row>
        <row r="46">
          <cell r="B46">
            <v>425</v>
          </cell>
          <cell r="C46" t="str">
            <v>Mão de Obra</v>
          </cell>
          <cell r="D46">
            <v>4750</v>
          </cell>
          <cell r="E46" t="str">
            <v>Unit_MO</v>
          </cell>
          <cell r="F46" t="str">
            <v>PEDREIRO (Calceteiro)</v>
          </cell>
          <cell r="G46" t="str">
            <v>H</v>
          </cell>
          <cell r="H46">
            <v>7.1811600000000002</v>
          </cell>
        </row>
        <row r="47">
          <cell r="B47">
            <v>430</v>
          </cell>
          <cell r="C47" t="str">
            <v>Mão de Obra</v>
          </cell>
          <cell r="D47">
            <v>6133</v>
          </cell>
          <cell r="E47" t="str">
            <v>Unit_MO</v>
          </cell>
          <cell r="F47" t="str">
            <v>SERVENTE</v>
          </cell>
          <cell r="G47" t="str">
            <v>H</v>
          </cell>
          <cell r="H47">
            <v>5.4930909090909088</v>
          </cell>
        </row>
        <row r="48">
          <cell r="B48">
            <v>435</v>
          </cell>
          <cell r="C48" t="str">
            <v>Mão de Obra</v>
          </cell>
          <cell r="E48" t="str">
            <v>Unit_MO</v>
          </cell>
          <cell r="F48" t="str">
            <v>MOTORISTA DE VEÍCULO LEVE</v>
          </cell>
          <cell r="G48" t="str">
            <v>H</v>
          </cell>
          <cell r="H48">
            <v>7.5509000000000004</v>
          </cell>
        </row>
        <row r="49">
          <cell r="B49">
            <v>445</v>
          </cell>
          <cell r="C49" t="str">
            <v>Mão de Obra</v>
          </cell>
          <cell r="E49" t="str">
            <v>Insumo</v>
          </cell>
          <cell r="F49" t="str">
            <v xml:space="preserve">Uniforme </v>
          </cell>
          <cell r="G49" t="str">
            <v>H</v>
          </cell>
          <cell r="H49">
            <v>0.15</v>
          </cell>
        </row>
        <row r="50">
          <cell r="B50">
            <v>450</v>
          </cell>
          <cell r="C50" t="str">
            <v>Mão de Obra</v>
          </cell>
          <cell r="E50" t="str">
            <v>Insumo</v>
          </cell>
          <cell r="F50" t="str">
            <v>Vale Refeição</v>
          </cell>
          <cell r="G50" t="str">
            <v>Dia</v>
          </cell>
          <cell r="H50">
            <v>8.5</v>
          </cell>
        </row>
        <row r="51">
          <cell r="B51">
            <v>455</v>
          </cell>
          <cell r="C51" t="str">
            <v>Mão de Obra</v>
          </cell>
          <cell r="E51" t="str">
            <v>Insumo</v>
          </cell>
          <cell r="F51" t="str">
            <v>Vale Transp (Resid/Trab/Resid)</v>
          </cell>
          <cell r="G51" t="str">
            <v>Dia</v>
          </cell>
          <cell r="H51">
            <v>6.7363636363636354</v>
          </cell>
        </row>
        <row r="52">
          <cell r="B52">
            <v>460</v>
          </cell>
          <cell r="C52" t="str">
            <v>Mão de Obra</v>
          </cell>
          <cell r="E52" t="str">
            <v>Insumo</v>
          </cell>
          <cell r="F52" t="str">
            <v>Transporte (Deslocamento no Serviço)</v>
          </cell>
          <cell r="G52" t="str">
            <v>Dia</v>
          </cell>
          <cell r="H52">
            <v>3.8</v>
          </cell>
        </row>
        <row r="53">
          <cell r="B53">
            <v>465</v>
          </cell>
          <cell r="C53" t="str">
            <v>Mão de Obra</v>
          </cell>
          <cell r="F53" t="str">
            <v>Deslocamento no Serviço - Já incluso</v>
          </cell>
          <cell r="G53" t="str">
            <v>Dia</v>
          </cell>
        </row>
        <row r="54">
          <cell r="B54">
            <v>490</v>
          </cell>
          <cell r="C54" t="str">
            <v>Mão de Obra</v>
          </cell>
          <cell r="F54" t="str">
            <v>M.OBRA INCLUSA NA EQUIPE</v>
          </cell>
          <cell r="G54" t="str">
            <v>H</v>
          </cell>
        </row>
        <row r="55">
          <cell r="B55">
            <v>605</v>
          </cell>
          <cell r="C55" t="str">
            <v>Equipamento</v>
          </cell>
          <cell r="E55" t="str">
            <v>Insumo</v>
          </cell>
          <cell r="F55" t="str">
            <v>COMPRESSOR REF XA-125, 260PCM, 79HP</v>
          </cell>
          <cell r="G55" t="str">
            <v>H</v>
          </cell>
          <cell r="H55">
            <v>21.68</v>
          </cell>
        </row>
        <row r="56">
          <cell r="B56">
            <v>610</v>
          </cell>
          <cell r="C56" t="str">
            <v>Equipamento</v>
          </cell>
          <cell r="E56" t="str">
            <v>Insumo</v>
          </cell>
          <cell r="F56" t="str">
            <v>MARTELO ROMPEDOR PNEUMÁTICO</v>
          </cell>
          <cell r="G56" t="str">
            <v>H</v>
          </cell>
          <cell r="H56">
            <v>2.4</v>
          </cell>
        </row>
        <row r="57">
          <cell r="B57">
            <v>615</v>
          </cell>
          <cell r="C57" t="str">
            <v>Equipamento</v>
          </cell>
          <cell r="D57" t="str">
            <v>4095 + 1160</v>
          </cell>
          <cell r="E57" t="str">
            <v>Insumo</v>
          </cell>
          <cell r="F57" t="str">
            <v xml:space="preserve">VEÍCULO LEVE </v>
          </cell>
          <cell r="G57" t="str">
            <v>H</v>
          </cell>
          <cell r="H57">
            <v>21.27</v>
          </cell>
        </row>
        <row r="58">
          <cell r="B58">
            <v>705</v>
          </cell>
          <cell r="C58" t="str">
            <v>Composição</v>
          </cell>
          <cell r="E58" t="str">
            <v>S Compl</v>
          </cell>
          <cell r="F58" t="str">
            <v>CONSTRUÇÃO DE MURETA P/INST SMA (0,7Mx0,7Mx0,2M)</v>
          </cell>
          <cell r="G58" t="str">
            <v>UNID.</v>
          </cell>
          <cell r="H58">
            <v>76.234325325684239</v>
          </cell>
        </row>
        <row r="59">
          <cell r="B59">
            <v>710</v>
          </cell>
          <cell r="C59" t="str">
            <v>Composição</v>
          </cell>
          <cell r="E59" t="str">
            <v>S Compl</v>
          </cell>
          <cell r="F59" t="str">
            <v>LOCALIZAÇÃO DE RAMAL COM PAV ASFALTICA</v>
          </cell>
          <cell r="G59" t="str">
            <v>UNID.</v>
          </cell>
          <cell r="H59">
            <v>61.08</v>
          </cell>
        </row>
        <row r="60">
          <cell r="B60">
            <v>715</v>
          </cell>
          <cell r="C60" t="str">
            <v>Composição</v>
          </cell>
          <cell r="E60" t="str">
            <v>S Compl</v>
          </cell>
          <cell r="F60" t="str">
            <v>LOCALIZAÇÃO DE RAMAL SEM PAV ASFALTICA</v>
          </cell>
          <cell r="G60" t="str">
            <v>UNID.</v>
          </cell>
          <cell r="H60">
            <v>25.46</v>
          </cell>
        </row>
        <row r="61">
          <cell r="B61">
            <v>720</v>
          </cell>
          <cell r="C61" t="str">
            <v>Composição</v>
          </cell>
          <cell r="E61" t="str">
            <v>S Compl</v>
          </cell>
          <cell r="F61" t="str">
            <v>REMANEJAMENTO DE RAMAL / CAVALETE</v>
          </cell>
          <cell r="G61" t="str">
            <v>UNID.</v>
          </cell>
          <cell r="H61">
            <v>75.807577387355082</v>
          </cell>
        </row>
        <row r="62">
          <cell r="B62">
            <v>725</v>
          </cell>
          <cell r="C62" t="str">
            <v>Composição</v>
          </cell>
          <cell r="E62" t="str">
            <v>S Compl</v>
          </cell>
          <cell r="F62" t="str">
            <v>RECOMPOSIÇÃO DE CALÇADA NA INST DE SMA</v>
          </cell>
          <cell r="G62" t="str">
            <v>M2</v>
          </cell>
          <cell r="H62">
            <v>18.671865662722603</v>
          </cell>
        </row>
        <row r="63">
          <cell r="B63">
            <v>805</v>
          </cell>
          <cell r="C63" t="str">
            <v>Serviço</v>
          </cell>
          <cell r="D63" t="str">
            <v>73935/001</v>
          </cell>
          <cell r="F63" t="str">
            <v>ALVENARIA (0,7x0,7)M</v>
          </cell>
          <cell r="G63" t="str">
            <v>M2</v>
          </cell>
          <cell r="H63">
            <v>22.2</v>
          </cell>
        </row>
        <row r="64">
          <cell r="B64">
            <v>807</v>
          </cell>
          <cell r="C64" t="str">
            <v>Serviço</v>
          </cell>
          <cell r="F64" t="str">
            <v>ASSENTAMENTO DE TUBO PEAD</v>
          </cell>
          <cell r="G64" t="str">
            <v>M</v>
          </cell>
          <cell r="H64">
            <v>0.65</v>
          </cell>
        </row>
        <row r="65">
          <cell r="B65">
            <v>810</v>
          </cell>
          <cell r="C65" t="str">
            <v>Serviço</v>
          </cell>
          <cell r="D65">
            <v>73677</v>
          </cell>
          <cell r="F65" t="str">
            <v>CONFIRMAÇÃO DE DADOS CADASTRAIS</v>
          </cell>
          <cell r="G65" t="str">
            <v>UNID.</v>
          </cell>
          <cell r="H65">
            <v>3.5</v>
          </cell>
        </row>
        <row r="66">
          <cell r="B66">
            <v>812</v>
          </cell>
          <cell r="C66" t="str">
            <v>Serviço</v>
          </cell>
          <cell r="D66">
            <v>1142</v>
          </cell>
          <cell r="F66" t="str">
            <v>CANTEIRO MÓVEL</v>
          </cell>
          <cell r="G66" t="str">
            <v>SMA</v>
          </cell>
          <cell r="H66">
            <v>0</v>
          </cell>
        </row>
        <row r="67">
          <cell r="B67">
            <v>815</v>
          </cell>
          <cell r="C67" t="str">
            <v>Serviço</v>
          </cell>
          <cell r="D67" t="str">
            <v>73928/001</v>
          </cell>
          <cell r="F67" t="str">
            <v>CHAPISCO</v>
          </cell>
          <cell r="G67" t="str">
            <v>M2</v>
          </cell>
          <cell r="H67">
            <v>2.72</v>
          </cell>
        </row>
        <row r="68">
          <cell r="B68">
            <v>825</v>
          </cell>
          <cell r="C68" t="str">
            <v>Serviço</v>
          </cell>
          <cell r="D68" t="str">
            <v>73801/002</v>
          </cell>
          <cell r="F68" t="str">
            <v>DEMOLIÇÃO DE CALÇADA (2,0x0,60)M</v>
          </cell>
          <cell r="G68" t="str">
            <v>M2</v>
          </cell>
          <cell r="H68">
            <v>7.32</v>
          </cell>
        </row>
        <row r="69">
          <cell r="B69">
            <v>830</v>
          </cell>
          <cell r="C69" t="str">
            <v>Serviço</v>
          </cell>
          <cell r="D69">
            <v>72949</v>
          </cell>
          <cell r="F69" t="str">
            <v>DEMOLIÇÃO DE PAV ASFALTICA</v>
          </cell>
          <cell r="G69" t="str">
            <v>M2</v>
          </cell>
          <cell r="H69">
            <v>19.96</v>
          </cell>
        </row>
        <row r="70">
          <cell r="B70">
            <v>835</v>
          </cell>
          <cell r="C70" t="str">
            <v>Serviço</v>
          </cell>
          <cell r="D70" t="str">
            <v>73965/015</v>
          </cell>
          <cell r="F70" t="str">
            <v>ESCAVAÇÃO MANUAL DE VALA EM MAT DE 1a CATEG AREIA,ARGILA OU PIÇARRA ATÉ 1,50M DE PROF</v>
          </cell>
          <cell r="G70" t="str">
            <v>M3</v>
          </cell>
          <cell r="H70">
            <v>19.03</v>
          </cell>
        </row>
        <row r="71">
          <cell r="B71">
            <v>840</v>
          </cell>
          <cell r="C71" t="str">
            <v>Serviço</v>
          </cell>
          <cell r="D71" t="str">
            <v>73965/010</v>
          </cell>
          <cell r="F71" t="str">
            <v>ESCAVAÇÃO MANUAL DE VALAS (0,8x0,3x0,2)M</v>
          </cell>
          <cell r="G71" t="str">
            <v>M3</v>
          </cell>
          <cell r="H71">
            <v>14.63</v>
          </cell>
        </row>
        <row r="72">
          <cell r="B72">
            <v>855</v>
          </cell>
          <cell r="C72" t="str">
            <v>Serviço</v>
          </cell>
          <cell r="D72" t="str">
            <v>73750/001+73751/001</v>
          </cell>
          <cell r="F72" t="str">
            <v>PINTURA PVA EXTERNA COM SELADOR</v>
          </cell>
          <cell r="G72" t="str">
            <v>M2</v>
          </cell>
          <cell r="H72">
            <v>11.37</v>
          </cell>
        </row>
        <row r="73">
          <cell r="B73">
            <v>857</v>
          </cell>
          <cell r="C73" t="str">
            <v>Serviço</v>
          </cell>
          <cell r="F73" t="str">
            <v xml:space="preserve">PISO EM ELEMENTO PREMOLDADO </v>
          </cell>
          <cell r="G73" t="str">
            <v>M²</v>
          </cell>
          <cell r="H73">
            <v>39.6</v>
          </cell>
        </row>
        <row r="74">
          <cell r="B74">
            <v>860</v>
          </cell>
          <cell r="C74" t="str">
            <v>Serviço</v>
          </cell>
          <cell r="D74" t="str">
            <v>74015/015</v>
          </cell>
          <cell r="F74" t="str">
            <v>REATERRO MANUAL DE VALA, SEM CONTROLE DO GRAU DE COMPACTAÇÃO</v>
          </cell>
          <cell r="G74" t="str">
            <v>M3</v>
          </cell>
          <cell r="H74">
            <v>17.34</v>
          </cell>
        </row>
        <row r="75">
          <cell r="B75">
            <v>865</v>
          </cell>
          <cell r="C75" t="str">
            <v>Serviço</v>
          </cell>
          <cell r="D75" t="str">
            <v>74201/001</v>
          </cell>
          <cell r="F75" t="str">
            <v>REBOCO</v>
          </cell>
          <cell r="G75" t="str">
            <v>M2</v>
          </cell>
          <cell r="H75">
            <v>13.17</v>
          </cell>
        </row>
        <row r="76">
          <cell r="B76">
            <v>899</v>
          </cell>
          <cell r="C76" t="str">
            <v>Serviço</v>
          </cell>
          <cell r="D76" t="str">
            <v>NA</v>
          </cell>
          <cell r="E76" t="str">
            <v>NA</v>
          </cell>
          <cell r="F76" t="str">
            <v>NÃO ADMITE</v>
          </cell>
          <cell r="G76" t="str">
            <v>NA</v>
          </cell>
          <cell r="H76">
            <v>0</v>
          </cell>
        </row>
        <row r="77">
          <cell r="B77">
            <v>900</v>
          </cell>
          <cell r="C77" t="str">
            <v>NA.</v>
          </cell>
          <cell r="D77" t="str">
            <v>NA</v>
          </cell>
          <cell r="E77" t="str">
            <v>NA</v>
          </cell>
          <cell r="F77" t="str">
            <v>NÃO ADMITE</v>
          </cell>
          <cell r="G77" t="str">
            <v>NA</v>
          </cell>
          <cell r="H77">
            <v>0</v>
          </cell>
        </row>
      </sheetData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view="pageBreakPreview" zoomScaleSheetLayoutView="100" workbookViewId="0">
      <selection activeCell="D15" sqref="D15"/>
    </sheetView>
  </sheetViews>
  <sheetFormatPr defaultRowHeight="12.75"/>
  <cols>
    <col min="1" max="1" width="5.42578125" customWidth="1"/>
    <col min="2" max="2" width="41.42578125" customWidth="1"/>
    <col min="3" max="3" width="15.85546875" bestFit="1" customWidth="1"/>
    <col min="4" max="4" width="22.85546875" bestFit="1" customWidth="1"/>
    <col min="5" max="5" width="11.7109375" bestFit="1" customWidth="1"/>
    <col min="6" max="6" width="15" bestFit="1" customWidth="1"/>
    <col min="7" max="7" width="12.85546875" bestFit="1" customWidth="1"/>
    <col min="8" max="8" width="9.85546875" bestFit="1" customWidth="1"/>
  </cols>
  <sheetData>
    <row r="1" spans="1:8" ht="24.75">
      <c r="A1" s="834" t="s">
        <v>47</v>
      </c>
      <c r="B1" s="834"/>
      <c r="C1" s="834"/>
      <c r="D1" s="834"/>
    </row>
    <row r="2" spans="1:8" ht="16.5" customHeight="1">
      <c r="A2" s="835" t="s">
        <v>48</v>
      </c>
      <c r="B2" s="835"/>
      <c r="C2" s="835"/>
      <c r="D2" s="835"/>
    </row>
    <row r="3" spans="1:8" ht="16.5" customHeight="1">
      <c r="A3" s="403"/>
      <c r="B3" s="403"/>
      <c r="C3" s="403"/>
      <c r="D3" s="403"/>
    </row>
    <row r="4" spans="1:8" ht="16.5" customHeight="1">
      <c r="A4" s="840" t="s">
        <v>551</v>
      </c>
      <c r="B4" s="840"/>
      <c r="C4" s="840"/>
      <c r="D4" s="840"/>
    </row>
    <row r="5" spans="1:8" ht="16.5" customHeight="1">
      <c r="A5" s="403"/>
      <c r="B5" s="477"/>
      <c r="C5" s="403"/>
      <c r="D5" s="403"/>
    </row>
    <row r="6" spans="1:8" ht="16.5" customHeight="1">
      <c r="A6" s="836" t="s">
        <v>574</v>
      </c>
      <c r="B6" s="836"/>
      <c r="C6" s="836"/>
      <c r="D6" s="836"/>
    </row>
    <row r="7" spans="1:8" ht="16.5" customHeight="1" thickBot="1">
      <c r="A7" s="403"/>
      <c r="B7" s="409"/>
    </row>
    <row r="8" spans="1:8" ht="16.5" customHeight="1">
      <c r="A8" s="829" t="s">
        <v>575</v>
      </c>
      <c r="B8" s="830"/>
      <c r="C8" s="830"/>
      <c r="D8" s="831"/>
    </row>
    <row r="9" spans="1:8" ht="15.75" customHeight="1">
      <c r="A9" s="838" t="s">
        <v>23</v>
      </c>
      <c r="B9" s="832" t="s">
        <v>416</v>
      </c>
      <c r="C9" s="832" t="s">
        <v>530</v>
      </c>
      <c r="D9" s="833" t="s">
        <v>520</v>
      </c>
    </row>
    <row r="10" spans="1:8" ht="16.5" customHeight="1">
      <c r="A10" s="839"/>
      <c r="B10" s="837"/>
      <c r="C10" s="832"/>
      <c r="D10" s="833"/>
    </row>
    <row r="11" spans="1:8" ht="18" customHeight="1">
      <c r="A11" s="516">
        <v>1</v>
      </c>
      <c r="B11" s="448" t="s">
        <v>362</v>
      </c>
      <c r="C11" s="449" t="e">
        <f>'Custotal Serv Div'!E39</f>
        <v>#VALUE!</v>
      </c>
      <c r="D11" s="517" t="e">
        <f>'Custotal Serv Div'!F39</f>
        <v>#VALUE!</v>
      </c>
      <c r="F11" s="463"/>
      <c r="G11" s="463"/>
      <c r="H11" s="484"/>
    </row>
    <row r="12" spans="1:8" ht="18" customHeight="1">
      <c r="A12" s="518">
        <v>2</v>
      </c>
      <c r="B12" s="448" t="s">
        <v>287</v>
      </c>
      <c r="C12" s="449" t="e">
        <f>'Custotal Cort Exi'!F54</f>
        <v>#VALUE!</v>
      </c>
      <c r="D12" s="517" t="e">
        <f>'Custotal Cort Exi'!E54</f>
        <v>#VALUE!</v>
      </c>
      <c r="F12" s="463"/>
      <c r="G12" s="463"/>
      <c r="H12" s="484"/>
    </row>
    <row r="13" spans="1:8" ht="18" customHeight="1">
      <c r="A13" s="518">
        <v>3</v>
      </c>
      <c r="B13" s="448" t="s">
        <v>277</v>
      </c>
      <c r="C13" s="449" t="e">
        <f>'Custotal Cort Exi'!F36</f>
        <v>#VALUE!</v>
      </c>
      <c r="D13" s="517" t="e">
        <f>'Custotal Cort Exi'!E36</f>
        <v>#VALUE!</v>
      </c>
      <c r="F13" s="463"/>
      <c r="G13" s="463"/>
      <c r="H13" s="484"/>
    </row>
    <row r="14" spans="1:8" ht="18" customHeight="1">
      <c r="A14" s="518">
        <v>4</v>
      </c>
      <c r="B14" s="448" t="s">
        <v>273</v>
      </c>
      <c r="C14" s="449" t="e">
        <f>'Custotal Leit'!F13</f>
        <v>#VALUE!</v>
      </c>
      <c r="D14" s="517" t="e">
        <f>'Custotal Leit'!G13</f>
        <v>#VALUE!</v>
      </c>
      <c r="F14" s="463"/>
      <c r="G14" s="463"/>
      <c r="H14" s="484"/>
    </row>
    <row r="15" spans="1:8" ht="18" customHeight="1" thickBot="1">
      <c r="A15" s="519"/>
      <c r="B15" s="520" t="s">
        <v>523</v>
      </c>
      <c r="C15" s="521" t="e">
        <f>SUM(C11:C14)</f>
        <v>#VALUE!</v>
      </c>
      <c r="D15" s="522" t="e">
        <f>SUM(D11:D14)</f>
        <v>#VALUE!</v>
      </c>
      <c r="F15" s="463"/>
      <c r="G15" s="463"/>
      <c r="H15" s="484"/>
    </row>
    <row r="16" spans="1:8">
      <c r="A16" s="63"/>
      <c r="B16" s="31"/>
    </row>
    <row r="17" spans="1:2">
      <c r="A17" s="63"/>
      <c r="B17" s="31"/>
    </row>
    <row r="18" spans="1:2">
      <c r="A18" s="63"/>
      <c r="B18" s="61"/>
    </row>
    <row r="19" spans="1:2">
      <c r="A19" s="30"/>
      <c r="B19" s="31"/>
    </row>
    <row r="20" spans="1:2">
      <c r="A20" s="30"/>
      <c r="B20" s="31"/>
    </row>
    <row r="21" spans="1:2">
      <c r="A21" s="30"/>
      <c r="B21" s="31"/>
    </row>
    <row r="22" spans="1:2">
      <c r="A22" s="30"/>
      <c r="B22" s="31"/>
    </row>
    <row r="23" spans="1:2">
      <c r="A23" s="30"/>
      <c r="B23" s="31"/>
    </row>
    <row r="24" spans="1:2">
      <c r="A24" s="30"/>
      <c r="B24" s="31"/>
    </row>
    <row r="25" spans="1:2">
      <c r="A25" s="30"/>
      <c r="B25" s="61"/>
    </row>
    <row r="26" spans="1:2">
      <c r="A26" s="30"/>
      <c r="B26" s="61"/>
    </row>
    <row r="27" spans="1:2">
      <c r="A27" s="30"/>
      <c r="B27" s="61"/>
    </row>
    <row r="28" spans="1:2">
      <c r="A28" s="30"/>
      <c r="B28" s="61"/>
    </row>
    <row r="29" spans="1:2">
      <c r="A29" s="30"/>
      <c r="B29" s="61"/>
    </row>
    <row r="30" spans="1:2">
      <c r="A30" s="30"/>
      <c r="B30" s="61"/>
    </row>
    <row r="31" spans="1:2">
      <c r="A31" s="30"/>
      <c r="B31" s="61"/>
    </row>
    <row r="32" spans="1:2">
      <c r="A32" s="30"/>
      <c r="B32" s="31"/>
    </row>
    <row r="33" spans="1:2">
      <c r="A33" s="331"/>
      <c r="B33" s="61"/>
    </row>
    <row r="34" spans="1:2">
      <c r="A34" s="331"/>
      <c r="B34" s="61"/>
    </row>
    <row r="35" spans="1:2">
      <c r="A35" s="331"/>
      <c r="B35" s="61"/>
    </row>
    <row r="36" spans="1:2">
      <c r="A36" s="331"/>
      <c r="B36" s="61"/>
    </row>
    <row r="37" spans="1:2">
      <c r="A37" s="331"/>
      <c r="B37" s="61"/>
    </row>
    <row r="38" spans="1:2">
      <c r="A38" s="75"/>
      <c r="B38" s="61"/>
    </row>
    <row r="39" spans="1:2">
      <c r="A39" s="75"/>
      <c r="B39" s="61"/>
    </row>
  </sheetData>
  <sheetProtection selectLockedCells="1"/>
  <mergeCells count="9">
    <mergeCell ref="A8:D8"/>
    <mergeCell ref="C9:C10"/>
    <mergeCell ref="D9:D10"/>
    <mergeCell ref="A1:D1"/>
    <mergeCell ref="A2:D2"/>
    <mergeCell ref="A6:D6"/>
    <mergeCell ref="B9:B10"/>
    <mergeCell ref="A9:A10"/>
    <mergeCell ref="A4:D4"/>
  </mergeCells>
  <phoneticPr fontId="0" type="noConversion"/>
  <printOptions horizontalCentered="1"/>
  <pageMargins left="0.39370078740157483" right="0.39370078740157483" top="0.19685039370078741" bottom="0.98425196850393704" header="0.27559055118110237" footer="0.51181102362204722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6"/>
  <sheetViews>
    <sheetView view="pageBreakPreview" workbookViewId="0">
      <selection activeCell="C8" sqref="C8"/>
    </sheetView>
  </sheetViews>
  <sheetFormatPr defaultRowHeight="12.75"/>
  <cols>
    <col min="1" max="1" width="8.140625" customWidth="1"/>
    <col min="2" max="2" width="80.140625" bestFit="1" customWidth="1"/>
    <col min="3" max="3" width="10.85546875" customWidth="1"/>
    <col min="4" max="4" width="9.42578125" bestFit="1" customWidth="1"/>
    <col min="5" max="5" width="7.28515625" bestFit="1" customWidth="1"/>
    <col min="6" max="6" width="6.42578125" bestFit="1" customWidth="1"/>
  </cols>
  <sheetData>
    <row r="1" spans="1:5" ht="24.75">
      <c r="A1" s="834" t="s">
        <v>47</v>
      </c>
      <c r="B1" s="834"/>
      <c r="C1" s="834"/>
    </row>
    <row r="2" spans="1:5" ht="16.5" customHeight="1">
      <c r="A2" s="835" t="s">
        <v>48</v>
      </c>
      <c r="B2" s="835"/>
      <c r="C2" s="835"/>
    </row>
    <row r="3" spans="1:5" ht="15.75" customHeight="1">
      <c r="A3" s="843" t="s">
        <v>413</v>
      </c>
      <c r="B3" s="843"/>
      <c r="C3" s="841" t="s">
        <v>245</v>
      </c>
      <c r="D3" s="70"/>
      <c r="E3" s="70"/>
    </row>
    <row r="4" spans="1:5" ht="16.5" customHeight="1">
      <c r="A4" s="844" t="s">
        <v>362</v>
      </c>
      <c r="B4" s="844"/>
      <c r="C4" s="842"/>
      <c r="D4" s="70"/>
      <c r="E4" s="70"/>
    </row>
    <row r="5" spans="1:5" ht="16.5" customHeight="1">
      <c r="A5" s="208" t="s">
        <v>23</v>
      </c>
      <c r="B5" s="209" t="s">
        <v>416</v>
      </c>
      <c r="C5" s="842"/>
      <c r="D5" s="70"/>
      <c r="E5" s="70"/>
    </row>
    <row r="6" spans="1:5">
      <c r="A6" s="446">
        <v>1</v>
      </c>
      <c r="B6" s="447" t="s">
        <v>362</v>
      </c>
      <c r="C6" s="212"/>
      <c r="D6" s="70"/>
      <c r="E6" s="70"/>
    </row>
    <row r="7" spans="1:5">
      <c r="A7" s="39" t="s">
        <v>89</v>
      </c>
      <c r="B7" s="40" t="s">
        <v>261</v>
      </c>
      <c r="C7" s="148"/>
      <c r="D7" s="70"/>
      <c r="E7" s="70"/>
    </row>
    <row r="8" spans="1:5">
      <c r="A8" s="39" t="s">
        <v>376</v>
      </c>
      <c r="B8" s="40" t="s">
        <v>259</v>
      </c>
      <c r="C8" s="148">
        <v>5</v>
      </c>
      <c r="D8" s="70"/>
      <c r="E8" s="70"/>
    </row>
    <row r="9" spans="1:5">
      <c r="A9" s="39" t="s">
        <v>377</v>
      </c>
      <c r="B9" s="40" t="s">
        <v>258</v>
      </c>
      <c r="C9" s="148">
        <v>5</v>
      </c>
      <c r="D9" s="70"/>
      <c r="E9" s="70"/>
    </row>
    <row r="10" spans="1:5">
      <c r="A10" s="39" t="s">
        <v>378</v>
      </c>
      <c r="B10" s="40" t="s">
        <v>260</v>
      </c>
      <c r="C10" s="148">
        <v>5</v>
      </c>
      <c r="D10" s="70"/>
      <c r="E10" s="70"/>
    </row>
    <row r="11" spans="1:5">
      <c r="A11" s="39" t="s">
        <v>213</v>
      </c>
      <c r="B11" s="40" t="s">
        <v>262</v>
      </c>
      <c r="C11" s="148"/>
      <c r="D11" s="70"/>
      <c r="E11" s="70"/>
    </row>
    <row r="12" spans="1:5">
      <c r="A12" s="39" t="s">
        <v>379</v>
      </c>
      <c r="B12" s="40" t="s">
        <v>259</v>
      </c>
      <c r="C12" s="148">
        <v>5</v>
      </c>
      <c r="D12" s="70"/>
      <c r="E12" s="70"/>
    </row>
    <row r="13" spans="1:5">
      <c r="A13" s="39" t="s">
        <v>380</v>
      </c>
      <c r="B13" s="40" t="s">
        <v>258</v>
      </c>
      <c r="C13" s="148">
        <v>5</v>
      </c>
      <c r="D13" s="70"/>
      <c r="E13" s="70"/>
    </row>
    <row r="14" spans="1:5">
      <c r="A14" s="39" t="s">
        <v>229</v>
      </c>
      <c r="B14" s="40" t="s">
        <v>263</v>
      </c>
      <c r="C14" s="148"/>
      <c r="D14" s="70"/>
      <c r="E14" s="70"/>
    </row>
    <row r="15" spans="1:5">
      <c r="A15" s="39" t="s">
        <v>381</v>
      </c>
      <c r="B15" s="40" t="s">
        <v>264</v>
      </c>
      <c r="C15" s="148">
        <v>5</v>
      </c>
      <c r="D15" s="70"/>
      <c r="E15" s="70"/>
    </row>
    <row r="16" spans="1:5">
      <c r="A16" s="39" t="s">
        <v>382</v>
      </c>
      <c r="B16" s="40" t="s">
        <v>265</v>
      </c>
      <c r="C16" s="148">
        <v>5</v>
      </c>
      <c r="D16" s="70"/>
      <c r="E16" s="70"/>
    </row>
    <row r="17" spans="1:5">
      <c r="A17" s="39" t="s">
        <v>383</v>
      </c>
      <c r="B17" s="40" t="s">
        <v>251</v>
      </c>
      <c r="C17" s="148"/>
      <c r="D17" s="70"/>
      <c r="E17" s="70"/>
    </row>
    <row r="18" spans="1:5">
      <c r="A18" s="39" t="s">
        <v>384</v>
      </c>
      <c r="B18" s="40" t="s">
        <v>268</v>
      </c>
      <c r="C18" s="148">
        <v>3</v>
      </c>
      <c r="D18" s="70"/>
      <c r="E18" s="70"/>
    </row>
    <row r="19" spans="1:5">
      <c r="A19" s="39" t="s">
        <v>385</v>
      </c>
      <c r="B19" s="40" t="s">
        <v>269</v>
      </c>
      <c r="C19" s="148">
        <v>3</v>
      </c>
      <c r="D19" s="70"/>
      <c r="E19" s="70"/>
    </row>
    <row r="20" spans="1:5">
      <c r="A20" s="39" t="s">
        <v>386</v>
      </c>
      <c r="B20" s="40" t="s">
        <v>289</v>
      </c>
      <c r="C20" s="148">
        <v>3</v>
      </c>
      <c r="D20" s="70"/>
      <c r="E20" s="70"/>
    </row>
    <row r="21" spans="1:5">
      <c r="A21" s="39" t="s">
        <v>387</v>
      </c>
      <c r="B21" s="40" t="s">
        <v>270</v>
      </c>
      <c r="C21" s="148"/>
      <c r="D21" s="70"/>
      <c r="E21" s="70"/>
    </row>
    <row r="22" spans="1:5">
      <c r="A22" s="52" t="s">
        <v>388</v>
      </c>
      <c r="B22" s="40" t="s">
        <v>238</v>
      </c>
      <c r="C22" s="148">
        <v>3</v>
      </c>
      <c r="D22" s="70"/>
      <c r="E22" s="70"/>
    </row>
    <row r="23" spans="1:5">
      <c r="A23" s="52" t="s">
        <v>389</v>
      </c>
      <c r="B23" s="40" t="s">
        <v>219</v>
      </c>
      <c r="C23" s="148">
        <v>3</v>
      </c>
      <c r="D23" s="70"/>
      <c r="E23" s="70"/>
    </row>
    <row r="24" spans="1:5">
      <c r="A24" s="52" t="s">
        <v>390</v>
      </c>
      <c r="B24" s="40" t="s">
        <v>246</v>
      </c>
      <c r="C24" s="148">
        <v>3</v>
      </c>
      <c r="D24" s="70"/>
      <c r="E24" s="70"/>
    </row>
    <row r="25" spans="1:5">
      <c r="A25" s="52" t="s">
        <v>391</v>
      </c>
      <c r="B25" s="40" t="s">
        <v>243</v>
      </c>
      <c r="C25" s="148">
        <v>3</v>
      </c>
      <c r="D25" s="70"/>
      <c r="E25" s="70"/>
    </row>
    <row r="26" spans="1:5">
      <c r="A26" s="52" t="s">
        <v>392</v>
      </c>
      <c r="B26" s="40" t="s">
        <v>228</v>
      </c>
      <c r="C26" s="148"/>
      <c r="D26" s="70"/>
      <c r="E26" s="70"/>
    </row>
    <row r="27" spans="1:5">
      <c r="A27" s="52" t="s">
        <v>393</v>
      </c>
      <c r="B27" s="40" t="s">
        <v>206</v>
      </c>
      <c r="C27" s="148">
        <v>3</v>
      </c>
      <c r="D27" s="70"/>
      <c r="E27" s="70"/>
    </row>
    <row r="28" spans="1:5">
      <c r="A28" s="52" t="s">
        <v>394</v>
      </c>
      <c r="B28" s="40" t="s">
        <v>207</v>
      </c>
      <c r="C28" s="148">
        <v>3</v>
      </c>
      <c r="D28" s="70"/>
      <c r="E28" s="70"/>
    </row>
    <row r="29" spans="1:5">
      <c r="A29" s="52" t="s">
        <v>395</v>
      </c>
      <c r="B29" s="159" t="s">
        <v>271</v>
      </c>
      <c r="C29" s="148">
        <v>2</v>
      </c>
      <c r="D29" s="70"/>
      <c r="E29" s="70"/>
    </row>
    <row r="30" spans="1:5">
      <c r="A30" s="52" t="s">
        <v>396</v>
      </c>
      <c r="B30" s="159" t="s">
        <v>239</v>
      </c>
      <c r="C30" s="148">
        <v>1</v>
      </c>
      <c r="D30" s="70"/>
      <c r="E30" s="70"/>
    </row>
    <row r="31" spans="1:5">
      <c r="A31" s="52" t="s">
        <v>397</v>
      </c>
      <c r="B31" s="159" t="s">
        <v>220</v>
      </c>
      <c r="C31" s="148">
        <v>3</v>
      </c>
      <c r="D31" s="70"/>
      <c r="E31" s="70"/>
    </row>
    <row r="32" spans="1:5">
      <c r="A32" s="52" t="s">
        <v>398</v>
      </c>
      <c r="B32" s="159" t="s">
        <v>272</v>
      </c>
      <c r="C32" s="148">
        <v>3</v>
      </c>
      <c r="D32" s="70"/>
      <c r="E32" s="70"/>
    </row>
    <row r="33" spans="1:5">
      <c r="A33" s="52" t="s">
        <v>399</v>
      </c>
      <c r="B33" s="159" t="s">
        <v>300</v>
      </c>
      <c r="C33" s="148">
        <v>1</v>
      </c>
      <c r="D33" s="70"/>
      <c r="E33" s="70"/>
    </row>
    <row r="34" spans="1:5">
      <c r="A34" s="52" t="s">
        <v>400</v>
      </c>
      <c r="B34" s="159" t="s">
        <v>301</v>
      </c>
      <c r="C34" s="148">
        <v>2</v>
      </c>
      <c r="D34" s="70"/>
      <c r="E34" s="70"/>
    </row>
    <row r="35" spans="1:5">
      <c r="A35" s="52" t="s">
        <v>401</v>
      </c>
      <c r="B35" s="159" t="s">
        <v>241</v>
      </c>
      <c r="C35" s="148">
        <v>3</v>
      </c>
      <c r="D35" s="70"/>
      <c r="E35" s="70"/>
    </row>
    <row r="36" spans="1:5">
      <c r="A36" s="52" t="s">
        <v>402</v>
      </c>
      <c r="B36" s="159" t="s">
        <v>240</v>
      </c>
      <c r="C36" s="148">
        <v>1</v>
      </c>
      <c r="D36" s="70"/>
      <c r="E36" s="70"/>
    </row>
    <row r="37" spans="1:5">
      <c r="A37" s="52" t="s">
        <v>403</v>
      </c>
      <c r="B37" s="159" t="s">
        <v>233</v>
      </c>
      <c r="C37" s="148">
        <v>1</v>
      </c>
      <c r="D37" s="70"/>
      <c r="E37" s="70"/>
    </row>
    <row r="38" spans="1:5">
      <c r="A38" s="52" t="s">
        <v>537</v>
      </c>
      <c r="B38" s="159" t="s">
        <v>248</v>
      </c>
      <c r="C38" s="148">
        <v>3</v>
      </c>
      <c r="D38" s="70"/>
      <c r="E38" s="70"/>
    </row>
    <row r="39" spans="1:5">
      <c r="A39" s="55">
        <v>2</v>
      </c>
      <c r="B39" s="143" t="s">
        <v>287</v>
      </c>
      <c r="C39" s="148"/>
      <c r="D39" s="70"/>
      <c r="E39" s="70"/>
    </row>
    <row r="40" spans="1:5">
      <c r="A40" s="52" t="s">
        <v>249</v>
      </c>
      <c r="B40" s="40" t="s">
        <v>278</v>
      </c>
      <c r="C40" s="148">
        <v>1</v>
      </c>
      <c r="D40" s="70"/>
      <c r="E40" s="70"/>
    </row>
    <row r="41" spans="1:5">
      <c r="A41" s="52" t="s">
        <v>250</v>
      </c>
      <c r="B41" s="40" t="s">
        <v>279</v>
      </c>
      <c r="C41" s="148">
        <v>1</v>
      </c>
    </row>
    <row r="42" spans="1:5">
      <c r="A42" s="52" t="s">
        <v>404</v>
      </c>
      <c r="B42" s="40" t="s">
        <v>280</v>
      </c>
      <c r="C42" s="148">
        <v>2</v>
      </c>
      <c r="D42" s="70"/>
    </row>
    <row r="43" spans="1:5">
      <c r="A43" s="52" t="s">
        <v>405</v>
      </c>
      <c r="B43" s="40" t="s">
        <v>281</v>
      </c>
      <c r="C43" s="148">
        <v>2</v>
      </c>
    </row>
    <row r="44" spans="1:5">
      <c r="A44" s="52" t="s">
        <v>406</v>
      </c>
      <c r="B44" s="40" t="s">
        <v>282</v>
      </c>
      <c r="C44" s="148"/>
    </row>
    <row r="45" spans="1:5">
      <c r="A45" s="52" t="s">
        <v>457</v>
      </c>
      <c r="B45" s="159" t="s">
        <v>411</v>
      </c>
      <c r="C45" s="148">
        <v>2</v>
      </c>
    </row>
    <row r="46" spans="1:5">
      <c r="A46" s="39" t="s">
        <v>458</v>
      </c>
      <c r="B46" s="40" t="s">
        <v>412</v>
      </c>
      <c r="C46" s="148">
        <v>2</v>
      </c>
    </row>
    <row r="47" spans="1:5">
      <c r="A47" s="39" t="s">
        <v>468</v>
      </c>
      <c r="B47" s="40" t="s">
        <v>469</v>
      </c>
      <c r="C47" s="148">
        <v>2</v>
      </c>
    </row>
    <row r="48" spans="1:5">
      <c r="A48" s="30"/>
      <c r="B48" s="31"/>
      <c r="C48" s="31"/>
    </row>
    <row r="49" spans="1:3">
      <c r="A49" s="30"/>
      <c r="B49" s="31"/>
      <c r="C49" s="31"/>
    </row>
    <row r="50" spans="1:3">
      <c r="A50" s="30"/>
      <c r="B50" s="31"/>
      <c r="C50" s="31"/>
    </row>
    <row r="51" spans="1:3">
      <c r="A51" s="30"/>
      <c r="B51" s="31"/>
      <c r="C51" s="31"/>
    </row>
    <row r="52" spans="1:3">
      <c r="A52" s="30"/>
      <c r="B52" s="61"/>
      <c r="C52" s="31"/>
    </row>
    <row r="53" spans="1:3">
      <c r="A53" s="30"/>
      <c r="B53" s="61"/>
      <c r="C53" s="31"/>
    </row>
    <row r="54" spans="1:3">
      <c r="A54" s="30"/>
      <c r="B54" s="61"/>
      <c r="C54" s="31"/>
    </row>
    <row r="55" spans="1:3">
      <c r="A55" s="30"/>
      <c r="B55" s="61"/>
      <c r="C55" s="31"/>
    </row>
    <row r="56" spans="1:3">
      <c r="A56" s="30"/>
      <c r="B56" s="61"/>
      <c r="C56" s="31"/>
    </row>
    <row r="57" spans="1:3">
      <c r="A57" s="30"/>
      <c r="B57" s="61"/>
      <c r="C57" s="31"/>
    </row>
    <row r="58" spans="1:3">
      <c r="A58" s="30"/>
      <c r="B58" s="61"/>
      <c r="C58" s="31"/>
    </row>
    <row r="59" spans="1:3">
      <c r="A59" s="30"/>
      <c r="B59" s="31"/>
      <c r="C59" s="331"/>
    </row>
    <row r="60" spans="1:3">
      <c r="A60" s="331"/>
      <c r="B60" s="61"/>
      <c r="C60" s="331"/>
    </row>
    <row r="61" spans="1:3">
      <c r="A61" s="331"/>
      <c r="B61" s="61"/>
      <c r="C61" s="331"/>
    </row>
    <row r="62" spans="1:3">
      <c r="A62" s="331"/>
      <c r="B62" s="61"/>
      <c r="C62" s="331"/>
    </row>
    <row r="63" spans="1:3">
      <c r="A63" s="331"/>
      <c r="B63" s="61"/>
      <c r="C63" s="331"/>
    </row>
    <row r="64" spans="1:3">
      <c r="A64" s="331"/>
      <c r="B64" s="61"/>
      <c r="C64" s="331"/>
    </row>
    <row r="65" spans="1:3">
      <c r="A65" s="75"/>
      <c r="B65" s="61"/>
      <c r="C65" s="75"/>
    </row>
    <row r="66" spans="1:3">
      <c r="A66" s="75"/>
      <c r="B66" s="61"/>
      <c r="C66" s="75"/>
    </row>
  </sheetData>
  <sheetProtection selectLockedCells="1"/>
  <mergeCells count="5">
    <mergeCell ref="A1:C1"/>
    <mergeCell ref="A2:C2"/>
    <mergeCell ref="C3:C5"/>
    <mergeCell ref="A3:B3"/>
    <mergeCell ref="A4:B4"/>
  </mergeCells>
  <phoneticPr fontId="0" type="noConversion"/>
  <printOptions horizontalCentered="1"/>
  <pageMargins left="0.39370078740157483" right="0.39370078740157483" top="0.19685039370078741" bottom="0.98425196850393704" header="0.27559055118110237" footer="0.51181102362204722"/>
  <pageSetup paperSize="9" scale="9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8"/>
  <sheetViews>
    <sheetView view="pageBreakPreview" topLeftCell="A19" workbookViewId="0">
      <selection activeCell="C8" sqref="C8"/>
    </sheetView>
  </sheetViews>
  <sheetFormatPr defaultRowHeight="12.75"/>
  <cols>
    <col min="1" max="1" width="6.28515625" customWidth="1"/>
    <col min="2" max="2" width="80.140625" bestFit="1" customWidth="1"/>
    <col min="3" max="3" width="13.140625" customWidth="1"/>
    <col min="4" max="4" width="9.42578125" bestFit="1" customWidth="1"/>
    <col min="5" max="5" width="7.28515625" bestFit="1" customWidth="1"/>
    <col min="6" max="6" width="6.42578125" bestFit="1" customWidth="1"/>
  </cols>
  <sheetData>
    <row r="1" spans="1:5" ht="24.75">
      <c r="A1" s="834" t="s">
        <v>47</v>
      </c>
      <c r="B1" s="834"/>
      <c r="C1" s="834"/>
    </row>
    <row r="2" spans="1:5" ht="16.5" customHeight="1">
      <c r="A2" s="835" t="s">
        <v>48</v>
      </c>
      <c r="B2" s="835"/>
      <c r="C2" s="835"/>
    </row>
    <row r="3" spans="1:5" ht="15.75" customHeight="1">
      <c r="A3" s="843" t="s">
        <v>414</v>
      </c>
      <c r="B3" s="843"/>
      <c r="C3" s="845"/>
      <c r="D3" s="70"/>
      <c r="E3" s="70"/>
    </row>
    <row r="4" spans="1:5" ht="16.5" customHeight="1">
      <c r="A4" s="844" t="s">
        <v>362</v>
      </c>
      <c r="B4" s="844"/>
      <c r="C4" s="846" t="s">
        <v>417</v>
      </c>
      <c r="D4" s="70"/>
      <c r="E4" s="70"/>
    </row>
    <row r="5" spans="1:5" ht="16.5" customHeight="1">
      <c r="A5" s="208" t="s">
        <v>23</v>
      </c>
      <c r="B5" s="334" t="s">
        <v>416</v>
      </c>
      <c r="C5" s="847"/>
      <c r="D5" s="70"/>
      <c r="E5" s="70"/>
    </row>
    <row r="6" spans="1:5">
      <c r="A6" s="210">
        <v>1</v>
      </c>
      <c r="B6" s="211" t="s">
        <v>362</v>
      </c>
      <c r="C6" s="207"/>
      <c r="D6" s="70"/>
      <c r="E6" s="70"/>
    </row>
    <row r="7" spans="1:5">
      <c r="A7" s="39" t="s">
        <v>89</v>
      </c>
      <c r="B7" s="40" t="s">
        <v>261</v>
      </c>
      <c r="C7" s="42"/>
      <c r="D7" s="70"/>
      <c r="E7" s="70"/>
    </row>
    <row r="8" spans="1:5">
      <c r="A8" s="39" t="s">
        <v>376</v>
      </c>
      <c r="B8" s="40" t="s">
        <v>259</v>
      </c>
      <c r="C8" s="42" t="e">
        <f>'Inst Ref SMA s pav'!G52</f>
        <v>#VALUE!</v>
      </c>
      <c r="D8" s="70"/>
      <c r="E8" s="70"/>
    </row>
    <row r="9" spans="1:5">
      <c r="A9" s="39" t="s">
        <v>377</v>
      </c>
      <c r="B9" s="40" t="s">
        <v>258</v>
      </c>
      <c r="C9" s="42" t="e">
        <f>'Inst Ref SMA Calç'!G54</f>
        <v>#VALUE!</v>
      </c>
      <c r="D9" s="70"/>
      <c r="E9" s="70"/>
    </row>
    <row r="10" spans="1:5">
      <c r="A10" s="39" t="s">
        <v>378</v>
      </c>
      <c r="B10" s="40" t="s">
        <v>260</v>
      </c>
      <c r="C10" s="42" t="e">
        <f>'Inst Ref SMA Asf Calç'!G56</f>
        <v>#VALUE!</v>
      </c>
      <c r="D10" s="70"/>
      <c r="E10" s="70"/>
    </row>
    <row r="11" spans="1:5">
      <c r="A11" s="39" t="s">
        <v>213</v>
      </c>
      <c r="B11" s="40" t="s">
        <v>262</v>
      </c>
      <c r="C11" s="42"/>
      <c r="D11" s="70"/>
      <c r="E11" s="70"/>
    </row>
    <row r="12" spans="1:5">
      <c r="A12" s="39" t="s">
        <v>379</v>
      </c>
      <c r="B12" s="40" t="s">
        <v>259</v>
      </c>
      <c r="C12" s="42" t="e">
        <f>'Inst Ref Cav s pav'!G43</f>
        <v>#VALUE!</v>
      </c>
      <c r="D12" s="70"/>
      <c r="E12" s="70"/>
    </row>
    <row r="13" spans="1:5">
      <c r="A13" s="39" t="s">
        <v>380</v>
      </c>
      <c r="B13" s="40" t="s">
        <v>258</v>
      </c>
      <c r="C13" s="42" t="e">
        <f>'Inst Ref Cav Calç'!G45</f>
        <v>#VALUE!</v>
      </c>
      <c r="D13" s="70"/>
      <c r="E13" s="70"/>
    </row>
    <row r="14" spans="1:5">
      <c r="A14" s="39" t="s">
        <v>229</v>
      </c>
      <c r="B14" s="40" t="s">
        <v>263</v>
      </c>
      <c r="C14" s="42"/>
      <c r="D14" s="70"/>
      <c r="E14" s="70"/>
    </row>
    <row r="15" spans="1:5">
      <c r="A15" s="39" t="s">
        <v>381</v>
      </c>
      <c r="B15" s="40" t="s">
        <v>264</v>
      </c>
      <c r="C15" s="42" t="e">
        <f>'Rem Ram Hid SMA'!G43</f>
        <v>#VALUE!</v>
      </c>
      <c r="D15" s="70"/>
      <c r="E15" s="70"/>
    </row>
    <row r="16" spans="1:5">
      <c r="A16" s="39" t="s">
        <v>382</v>
      </c>
      <c r="B16" s="40" t="s">
        <v>265</v>
      </c>
      <c r="C16" s="42" t="e">
        <f>'Rem Ram Hid Cav'!G39</f>
        <v>#VALUE!</v>
      </c>
      <c r="D16" s="70"/>
      <c r="E16" s="70"/>
    </row>
    <row r="17" spans="1:5">
      <c r="A17" s="39" t="s">
        <v>383</v>
      </c>
      <c r="B17" s="40" t="s">
        <v>251</v>
      </c>
      <c r="C17" s="42"/>
      <c r="D17" s="70"/>
      <c r="E17" s="70"/>
    </row>
    <row r="18" spans="1:5">
      <c r="A18" s="39" t="s">
        <v>384</v>
      </c>
      <c r="B18" s="40" t="s">
        <v>268</v>
      </c>
      <c r="C18" s="42" t="e">
        <f>'Sub Hid em SMA '!G29</f>
        <v>#VALUE!</v>
      </c>
      <c r="D18" s="70"/>
      <c r="E18" s="70"/>
    </row>
    <row r="19" spans="1:5">
      <c r="A19" s="39" t="s">
        <v>385</v>
      </c>
      <c r="B19" s="40" t="s">
        <v>269</v>
      </c>
      <c r="C19" s="42" t="e">
        <f>'Sub Hid em cav '!G33</f>
        <v>#VALUE!</v>
      </c>
      <c r="D19" s="70"/>
      <c r="E19" s="70"/>
    </row>
    <row r="20" spans="1:5">
      <c r="A20" s="39" t="s">
        <v>386</v>
      </c>
      <c r="B20" s="40" t="s">
        <v>289</v>
      </c>
      <c r="C20" s="42" t="e">
        <f>'Inst Hid sem SMA'!G33</f>
        <v>#VALUE!</v>
      </c>
      <c r="D20" s="70"/>
      <c r="E20" s="70"/>
    </row>
    <row r="21" spans="1:5">
      <c r="A21" s="39" t="s">
        <v>387</v>
      </c>
      <c r="B21" s="40" t="s">
        <v>270</v>
      </c>
      <c r="C21" s="42"/>
      <c r="D21" s="70"/>
      <c r="E21" s="70"/>
    </row>
    <row r="22" spans="1:5">
      <c r="A22" s="52" t="s">
        <v>388</v>
      </c>
      <c r="B22" s="40" t="s">
        <v>238</v>
      </c>
      <c r="C22" s="42" t="e">
        <f>'Recomp piso parede'!G30</f>
        <v>#VALUE!</v>
      </c>
      <c r="D22" s="70"/>
      <c r="E22" s="70"/>
    </row>
    <row r="23" spans="1:5">
      <c r="A23" s="52" t="s">
        <v>389</v>
      </c>
      <c r="B23" s="40" t="s">
        <v>219</v>
      </c>
      <c r="C23" s="42" t="e">
        <f>'Const Mureta'!G30</f>
        <v>#VALUE!</v>
      </c>
      <c r="D23" s="70"/>
      <c r="E23" s="70"/>
    </row>
    <row r="24" spans="1:5">
      <c r="A24" s="52" t="s">
        <v>390</v>
      </c>
      <c r="B24" s="40" t="s">
        <v>246</v>
      </c>
      <c r="C24" s="42" t="e">
        <f>'Recomp Calçada'!G31</f>
        <v>#VALUE!</v>
      </c>
      <c r="D24" s="70"/>
      <c r="E24" s="70"/>
    </row>
    <row r="25" spans="1:5">
      <c r="A25" s="52" t="s">
        <v>391</v>
      </c>
      <c r="B25" s="40" t="s">
        <v>243</v>
      </c>
      <c r="C25" s="42" t="e">
        <f>'Remanj Ramal'!G31</f>
        <v>#VALUE!</v>
      </c>
      <c r="D25" s="70"/>
      <c r="E25" s="70"/>
    </row>
    <row r="26" spans="1:5">
      <c r="A26" s="52" t="s">
        <v>392</v>
      </c>
      <c r="B26" s="40" t="s">
        <v>228</v>
      </c>
      <c r="C26" s="42"/>
      <c r="D26" s="70"/>
      <c r="E26" s="70"/>
    </row>
    <row r="27" spans="1:5">
      <c r="A27" s="52" t="s">
        <v>393</v>
      </c>
      <c r="B27" s="40" t="s">
        <v>206</v>
      </c>
      <c r="C27" s="42" t="e">
        <f>'Loc ram sem pav'!G26</f>
        <v>#VALUE!</v>
      </c>
      <c r="D27" s="70"/>
      <c r="E27" s="70"/>
    </row>
    <row r="28" spans="1:5">
      <c r="A28" s="52" t="s">
        <v>394</v>
      </c>
      <c r="B28" s="40" t="s">
        <v>207</v>
      </c>
      <c r="C28" s="42" t="e">
        <f>'Loc ram calçada'!G28</f>
        <v>#VALUE!</v>
      </c>
      <c r="D28" s="70"/>
      <c r="E28" s="70"/>
    </row>
    <row r="29" spans="1:5">
      <c r="A29" s="52" t="s">
        <v>395</v>
      </c>
      <c r="B29" s="159" t="s">
        <v>271</v>
      </c>
      <c r="C29" s="42" t="e">
        <f>'Conf Infr'!G29</f>
        <v>#VALUE!</v>
      </c>
      <c r="D29" s="70"/>
      <c r="E29" s="70"/>
    </row>
    <row r="30" spans="1:5">
      <c r="A30" s="52" t="s">
        <v>396</v>
      </c>
      <c r="B30" s="159" t="s">
        <v>239</v>
      </c>
      <c r="C30" s="42" t="e">
        <f>'Retir vaz ramal'!G30</f>
        <v>#VALUE!</v>
      </c>
      <c r="D30" s="70"/>
      <c r="E30" s="70"/>
    </row>
    <row r="31" spans="1:5">
      <c r="A31" s="52" t="s">
        <v>397</v>
      </c>
      <c r="B31" s="159" t="s">
        <v>220</v>
      </c>
      <c r="C31" s="42" t="e">
        <f>'Rev Cons'!G29</f>
        <v>#VALUE!</v>
      </c>
      <c r="D31" s="70"/>
      <c r="E31" s="70"/>
    </row>
    <row r="32" spans="1:5">
      <c r="A32" s="52" t="s">
        <v>398</v>
      </c>
      <c r="B32" s="159" t="s">
        <v>272</v>
      </c>
      <c r="C32" s="42" t="e">
        <f>'Rev Cadastral'!G28</f>
        <v>#VALUE!</v>
      </c>
      <c r="D32" s="70"/>
      <c r="E32" s="70"/>
    </row>
    <row r="33" spans="1:5">
      <c r="A33" s="52" t="s">
        <v>399</v>
      </c>
      <c r="B33" s="159" t="s">
        <v>300</v>
      </c>
      <c r="C33" s="42" t="e">
        <f>'Conf rota'!G22</f>
        <v>#VALUE!</v>
      </c>
      <c r="D33" s="70"/>
      <c r="E33" s="70"/>
    </row>
    <row r="34" spans="1:5">
      <c r="A34" s="52" t="s">
        <v>400</v>
      </c>
      <c r="B34" s="159" t="s">
        <v>301</v>
      </c>
      <c r="C34" s="42" t="e">
        <f>'Recadast rota'!G23</f>
        <v>#VALUE!</v>
      </c>
      <c r="D34" s="70"/>
      <c r="E34" s="70"/>
    </row>
    <row r="35" spans="1:5">
      <c r="A35" s="52" t="s">
        <v>401</v>
      </c>
      <c r="B35" s="159" t="s">
        <v>241</v>
      </c>
      <c r="C35" s="42" t="e">
        <f>'Afer Hdt'!G28</f>
        <v>#VALUE!</v>
      </c>
      <c r="D35" s="70"/>
      <c r="E35" s="70"/>
    </row>
    <row r="36" spans="1:5">
      <c r="A36" s="52" t="s">
        <v>402</v>
      </c>
      <c r="B36" s="159" t="s">
        <v>240</v>
      </c>
      <c r="C36" s="42" t="e">
        <f>'Verif fal dagua'!G28</f>
        <v>#VALUE!</v>
      </c>
      <c r="D36" s="70"/>
      <c r="E36" s="70"/>
    </row>
    <row r="37" spans="1:5">
      <c r="A37" s="52" t="s">
        <v>403</v>
      </c>
      <c r="B37" s="159" t="s">
        <v>233</v>
      </c>
      <c r="C37" s="42" t="e">
        <f>'Desobst Ram'!G29</f>
        <v>#VALUE!</v>
      </c>
      <c r="D37" s="70"/>
      <c r="E37" s="70"/>
    </row>
    <row r="38" spans="1:5">
      <c r="A38" s="52" t="s">
        <v>537</v>
      </c>
      <c r="B38" s="159" t="s">
        <v>248</v>
      </c>
      <c r="C38" s="42" t="e">
        <f>'Conf Ramal Sup'!G29</f>
        <v>#VALUE!</v>
      </c>
      <c r="D38" s="70"/>
      <c r="E38" s="70"/>
    </row>
    <row r="39" spans="1:5">
      <c r="A39" s="52"/>
      <c r="B39" s="40"/>
      <c r="C39" s="42"/>
      <c r="D39" s="70"/>
      <c r="E39" s="70"/>
    </row>
    <row r="40" spans="1:5">
      <c r="A40" s="52"/>
      <c r="B40" s="40"/>
      <c r="C40" s="42"/>
      <c r="D40" s="70"/>
      <c r="E40" s="70"/>
    </row>
    <row r="41" spans="1:5">
      <c r="A41" s="52"/>
      <c r="B41" s="40"/>
      <c r="C41" s="42"/>
      <c r="D41" s="70"/>
      <c r="E41" s="70"/>
    </row>
    <row r="42" spans="1:5">
      <c r="A42" s="52"/>
      <c r="B42" s="40"/>
      <c r="C42" s="42"/>
    </row>
    <row r="43" spans="1:5">
      <c r="A43" s="52"/>
      <c r="B43" s="40"/>
      <c r="C43" s="42"/>
      <c r="D43" s="70"/>
    </row>
    <row r="44" spans="1:5">
      <c r="A44" s="52"/>
      <c r="B44" s="40"/>
      <c r="C44" s="41"/>
    </row>
    <row r="45" spans="1:5">
      <c r="A45" s="52"/>
      <c r="B45" s="159"/>
      <c r="C45" s="42"/>
    </row>
    <row r="46" spans="1:5">
      <c r="A46" s="39"/>
      <c r="B46" s="40"/>
      <c r="C46" s="42"/>
    </row>
    <row r="47" spans="1:5">
      <c r="A47" s="332"/>
      <c r="B47" s="333"/>
      <c r="C47" s="42"/>
    </row>
    <row r="48" spans="1:5">
      <c r="A48" s="39"/>
      <c r="B48" s="40"/>
      <c r="C48" s="42"/>
    </row>
    <row r="49" spans="1:3">
      <c r="A49" s="332"/>
      <c r="B49" s="333"/>
      <c r="C49" s="332"/>
    </row>
    <row r="50" spans="1:3">
      <c r="A50" s="30"/>
      <c r="B50" s="31"/>
      <c r="C50" s="31"/>
    </row>
    <row r="51" spans="1:3">
      <c r="A51" s="30"/>
      <c r="B51" s="31"/>
      <c r="C51" s="31"/>
    </row>
    <row r="52" spans="1:3">
      <c r="A52" s="30"/>
      <c r="B52" s="31"/>
      <c r="C52" s="31"/>
    </row>
    <row r="53" spans="1:3">
      <c r="A53" s="30"/>
      <c r="B53" s="31"/>
      <c r="C53" s="31"/>
    </row>
    <row r="54" spans="1:3">
      <c r="A54" s="30"/>
      <c r="B54" s="61"/>
      <c r="C54" s="31"/>
    </row>
    <row r="55" spans="1:3">
      <c r="A55" s="30"/>
      <c r="B55" s="61"/>
      <c r="C55" s="31"/>
    </row>
    <row r="56" spans="1:3">
      <c r="A56" s="30"/>
      <c r="B56" s="61"/>
      <c r="C56" s="31"/>
    </row>
    <row r="57" spans="1:3">
      <c r="A57" s="30"/>
      <c r="B57" s="61"/>
      <c r="C57" s="31"/>
    </row>
    <row r="58" spans="1:3">
      <c r="A58" s="30"/>
      <c r="B58" s="61"/>
      <c r="C58" s="31"/>
    </row>
    <row r="59" spans="1:3">
      <c r="A59" s="30"/>
      <c r="B59" s="61"/>
      <c r="C59" s="31"/>
    </row>
    <row r="60" spans="1:3">
      <c r="A60" s="30"/>
      <c r="B60" s="61"/>
      <c r="C60" s="31"/>
    </row>
    <row r="61" spans="1:3">
      <c r="A61" s="30"/>
      <c r="B61" s="31"/>
      <c r="C61" s="331"/>
    </row>
    <row r="62" spans="1:3">
      <c r="A62" s="331"/>
      <c r="B62" s="61"/>
      <c r="C62" s="331"/>
    </row>
    <row r="63" spans="1:3">
      <c r="A63" s="331"/>
      <c r="B63" s="61"/>
      <c r="C63" s="331"/>
    </row>
    <row r="64" spans="1:3">
      <c r="A64" s="331"/>
      <c r="B64" s="61"/>
      <c r="C64" s="331"/>
    </row>
    <row r="65" spans="1:3">
      <c r="A65" s="331"/>
      <c r="B65" s="61"/>
      <c r="C65" s="331"/>
    </row>
    <row r="66" spans="1:3">
      <c r="A66" s="331"/>
      <c r="B66" s="61"/>
      <c r="C66" s="331"/>
    </row>
    <row r="67" spans="1:3">
      <c r="A67" s="75"/>
      <c r="B67" s="61"/>
      <c r="C67" s="75"/>
    </row>
    <row r="68" spans="1:3">
      <c r="A68" s="75"/>
      <c r="B68" s="61"/>
      <c r="C68" s="75"/>
    </row>
  </sheetData>
  <sheetProtection selectLockedCells="1"/>
  <mergeCells count="5">
    <mergeCell ref="A1:C1"/>
    <mergeCell ref="A2:C2"/>
    <mergeCell ref="A3:C3"/>
    <mergeCell ref="C4:C5"/>
    <mergeCell ref="A4:B4"/>
  </mergeCells>
  <phoneticPr fontId="0" type="noConversion"/>
  <printOptions horizontalCentered="1"/>
  <pageMargins left="0.39370078740157483" right="0.39370078740157483" top="0.19685039370078741" bottom="0.98425196850393704" header="0.27559055118110237" footer="0.51181102362204722"/>
  <pageSetup paperSize="9" scale="9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SheetLayoutView="100" workbookViewId="0">
      <selection activeCell="C8" sqref="C8"/>
    </sheetView>
  </sheetViews>
  <sheetFormatPr defaultRowHeight="12.75"/>
  <cols>
    <col min="1" max="1" width="6.28515625" customWidth="1"/>
    <col min="2" max="2" width="79.42578125" bestFit="1" customWidth="1"/>
    <col min="3" max="3" width="16" customWidth="1"/>
    <col min="4" max="4" width="9.42578125" bestFit="1" customWidth="1"/>
    <col min="5" max="5" width="7.28515625" bestFit="1" customWidth="1"/>
    <col min="6" max="6" width="6.42578125" bestFit="1" customWidth="1"/>
  </cols>
  <sheetData>
    <row r="1" spans="1:5" ht="24.75">
      <c r="A1" s="834" t="s">
        <v>47</v>
      </c>
      <c r="B1" s="834"/>
      <c r="C1" s="834"/>
    </row>
    <row r="2" spans="1:5" ht="16.5" customHeight="1">
      <c r="A2" s="835" t="s">
        <v>48</v>
      </c>
      <c r="B2" s="835"/>
      <c r="C2" s="835"/>
    </row>
    <row r="3" spans="1:5" ht="15.75" customHeight="1">
      <c r="A3" s="843" t="s">
        <v>415</v>
      </c>
      <c r="B3" s="843"/>
      <c r="C3" s="845"/>
      <c r="D3" s="70"/>
      <c r="E3" s="70"/>
    </row>
    <row r="4" spans="1:5" ht="12.75" customHeight="1">
      <c r="A4" s="844" t="s">
        <v>531</v>
      </c>
      <c r="B4" s="844"/>
      <c r="C4" s="848"/>
      <c r="D4" s="70"/>
      <c r="E4" s="70"/>
    </row>
    <row r="5" spans="1:5">
      <c r="A5" s="208" t="s">
        <v>23</v>
      </c>
      <c r="B5" s="209" t="s">
        <v>416</v>
      </c>
      <c r="C5" s="209" t="s">
        <v>22</v>
      </c>
      <c r="D5" s="70"/>
      <c r="E5" s="70"/>
    </row>
    <row r="6" spans="1:5">
      <c r="A6" s="210"/>
      <c r="B6" s="211"/>
      <c r="C6" s="389"/>
      <c r="D6" s="70"/>
      <c r="E6" s="70"/>
    </row>
    <row r="7" spans="1:5">
      <c r="A7" s="52">
        <v>3</v>
      </c>
      <c r="B7" s="159" t="s">
        <v>277</v>
      </c>
      <c r="C7" s="49"/>
    </row>
    <row r="8" spans="1:5">
      <c r="A8" s="39" t="s">
        <v>266</v>
      </c>
      <c r="B8" s="40" t="s">
        <v>285</v>
      </c>
      <c r="C8" s="335" t="e">
        <f>Visita!G20</f>
        <v>#VALUE!</v>
      </c>
    </row>
    <row r="9" spans="1:5">
      <c r="A9" s="39" t="s">
        <v>267</v>
      </c>
      <c r="B9" s="40" t="s">
        <v>286</v>
      </c>
      <c r="C9" s="335" t="e">
        <f>C8*75%</f>
        <v>#VALUE!</v>
      </c>
    </row>
    <row r="10" spans="1:5">
      <c r="A10" s="39" t="s">
        <v>407</v>
      </c>
      <c r="B10" s="40" t="s">
        <v>284</v>
      </c>
      <c r="C10" s="335"/>
    </row>
    <row r="11" spans="1:5">
      <c r="A11" s="39" t="s">
        <v>419</v>
      </c>
      <c r="B11" s="40" t="s">
        <v>422</v>
      </c>
      <c r="C11" s="335" t="e">
        <f>'Corte SMA'!G27+'Relig SMA'!G28</f>
        <v>#VALUE!</v>
      </c>
    </row>
    <row r="12" spans="1:5">
      <c r="A12" s="39" t="s">
        <v>420</v>
      </c>
      <c r="B12" s="40" t="s">
        <v>421</v>
      </c>
      <c r="C12" s="335" t="e">
        <f>'Corte Agrav'!G35+'Relig Agrav'!G35</f>
        <v>#VALUE!</v>
      </c>
    </row>
    <row r="13" spans="1:5">
      <c r="A13" s="39" t="s">
        <v>408</v>
      </c>
      <c r="B13" s="40" t="s">
        <v>283</v>
      </c>
      <c r="C13" s="335"/>
    </row>
    <row r="14" spans="1:5">
      <c r="A14" s="39" t="s">
        <v>423</v>
      </c>
      <c r="B14" s="40" t="s">
        <v>422</v>
      </c>
      <c r="C14" s="335" t="e">
        <f>C11*75%</f>
        <v>#VALUE!</v>
      </c>
    </row>
    <row r="15" spans="1:5">
      <c r="A15" s="39" t="s">
        <v>424</v>
      </c>
      <c r="B15" s="40" t="s">
        <v>421</v>
      </c>
      <c r="C15" s="335" t="e">
        <f>C12*75%</f>
        <v>#VALUE!</v>
      </c>
    </row>
    <row r="16" spans="1:5">
      <c r="A16" s="39" t="s">
        <v>409</v>
      </c>
      <c r="B16" s="40" t="s">
        <v>459</v>
      </c>
      <c r="C16" s="335"/>
    </row>
    <row r="17" spans="1:3">
      <c r="A17" s="39" t="s">
        <v>507</v>
      </c>
      <c r="B17" s="40" t="s">
        <v>461</v>
      </c>
      <c r="C17" s="335" t="e">
        <f>'Supr Sem Pav'!G31+'Inst Ref SMA s pav'!G52</f>
        <v>#VALUE!</v>
      </c>
    </row>
    <row r="18" spans="1:3">
      <c r="A18" s="39" t="s">
        <v>425</v>
      </c>
      <c r="B18" s="159" t="s">
        <v>462</v>
      </c>
      <c r="C18" s="335" t="e">
        <f>'Supr Passeio'!G32+'Inst Ref SMA Calç'!G54</f>
        <v>#VALUE!</v>
      </c>
    </row>
    <row r="19" spans="1:3">
      <c r="A19" s="39" t="s">
        <v>508</v>
      </c>
      <c r="B19" s="40" t="s">
        <v>463</v>
      </c>
      <c r="C19" s="335" t="e">
        <f>'Supr Asfalt'!G36+'Inst Ref SMA Asf Calç'!G56</f>
        <v>#VALUE!</v>
      </c>
    </row>
    <row r="20" spans="1:3">
      <c r="A20" s="39" t="s">
        <v>410</v>
      </c>
      <c r="B20" s="40" t="s">
        <v>460</v>
      </c>
      <c r="C20" s="335"/>
    </row>
    <row r="21" spans="1:3">
      <c r="A21" s="39" t="s">
        <v>509</v>
      </c>
      <c r="B21" s="40" t="s">
        <v>461</v>
      </c>
      <c r="C21" s="335" t="e">
        <f>C17*75%</f>
        <v>#VALUE!</v>
      </c>
    </row>
    <row r="22" spans="1:3">
      <c r="A22" s="39" t="s">
        <v>510</v>
      </c>
      <c r="B22" s="159" t="s">
        <v>462</v>
      </c>
      <c r="C22" s="335" t="e">
        <f>C18*75%</f>
        <v>#VALUE!</v>
      </c>
    </row>
    <row r="23" spans="1:3">
      <c r="A23" s="39" t="s">
        <v>511</v>
      </c>
      <c r="B23" s="40" t="s">
        <v>463</v>
      </c>
      <c r="C23" s="335" t="e">
        <f>C19*75%</f>
        <v>#VALUE!</v>
      </c>
    </row>
    <row r="24" spans="1:3">
      <c r="A24" s="52">
        <v>2</v>
      </c>
      <c r="B24" s="60" t="s">
        <v>287</v>
      </c>
      <c r="C24" s="60"/>
    </row>
    <row r="25" spans="1:3">
      <c r="A25" s="52" t="s">
        <v>249</v>
      </c>
      <c r="B25" s="60" t="s">
        <v>278</v>
      </c>
      <c r="C25" s="59" t="e">
        <f>'Corte SMA'!G27</f>
        <v>#VALUE!</v>
      </c>
    </row>
    <row r="26" spans="1:3">
      <c r="A26" s="52" t="s">
        <v>250</v>
      </c>
      <c r="B26" s="60" t="s">
        <v>279</v>
      </c>
      <c r="C26" s="59" t="e">
        <f>'Corte Agrav'!G35</f>
        <v>#VALUE!</v>
      </c>
    </row>
    <row r="27" spans="1:3">
      <c r="A27" s="52" t="s">
        <v>404</v>
      </c>
      <c r="B27" s="60" t="s">
        <v>280</v>
      </c>
      <c r="C27" s="59" t="e">
        <f>'Relig SMA'!G28</f>
        <v>#VALUE!</v>
      </c>
    </row>
    <row r="28" spans="1:3">
      <c r="A28" s="52" t="s">
        <v>405</v>
      </c>
      <c r="B28" s="60" t="s">
        <v>281</v>
      </c>
      <c r="C28" s="59" t="e">
        <f>'Relig Agrav'!G35</f>
        <v>#VALUE!</v>
      </c>
    </row>
    <row r="29" spans="1:3">
      <c r="A29" s="52" t="s">
        <v>406</v>
      </c>
      <c r="B29" s="60" t="s">
        <v>282</v>
      </c>
      <c r="C29" s="59"/>
    </row>
    <row r="30" spans="1:3">
      <c r="A30" s="52" t="s">
        <v>457</v>
      </c>
      <c r="B30" s="77" t="s">
        <v>411</v>
      </c>
      <c r="C30" s="59" t="e">
        <f>'Supr Sem Pav'!G31</f>
        <v>#VALUE!</v>
      </c>
    </row>
    <row r="31" spans="1:3">
      <c r="A31" s="39" t="s">
        <v>458</v>
      </c>
      <c r="B31" s="60" t="s">
        <v>412</v>
      </c>
      <c r="C31" s="59" t="e">
        <f>'Supr Passeio'!G32</f>
        <v>#VALUE!</v>
      </c>
    </row>
    <row r="32" spans="1:3">
      <c r="A32" s="332" t="s">
        <v>468</v>
      </c>
      <c r="B32" s="333" t="s">
        <v>469</v>
      </c>
      <c r="C32" s="59" t="e">
        <f>'Supr Asfalt'!G36</f>
        <v>#VALUE!</v>
      </c>
    </row>
  </sheetData>
  <sheetProtection selectLockedCells="1"/>
  <mergeCells count="4">
    <mergeCell ref="A1:C1"/>
    <mergeCell ref="A2:C2"/>
    <mergeCell ref="A3:C3"/>
    <mergeCell ref="A4:C4"/>
  </mergeCells>
  <phoneticPr fontId="0" type="noConversion"/>
  <printOptions horizontalCentered="1"/>
  <pageMargins left="0.39370078740157483" right="0.39370078740157483" top="0.19685039370078741" bottom="0.98425196850393704" header="0.27559055118110237" footer="0.51181102362204722"/>
  <pageSetup paperSize="9" scale="9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1"/>
  <sheetViews>
    <sheetView view="pageBreakPreview" workbookViewId="0">
      <selection activeCell="C8" sqref="C8"/>
    </sheetView>
  </sheetViews>
  <sheetFormatPr defaultRowHeight="12.75"/>
  <cols>
    <col min="1" max="1" width="6.28515625" customWidth="1"/>
    <col min="2" max="2" width="80.140625" customWidth="1"/>
    <col min="3" max="3" width="15.7109375" customWidth="1"/>
    <col min="4" max="4" width="9.42578125" bestFit="1" customWidth="1"/>
    <col min="5" max="5" width="7.28515625" bestFit="1" customWidth="1"/>
    <col min="6" max="6" width="6.42578125" bestFit="1" customWidth="1"/>
  </cols>
  <sheetData>
    <row r="1" spans="1:5" ht="24.75">
      <c r="A1" s="834" t="s">
        <v>47</v>
      </c>
      <c r="B1" s="834"/>
      <c r="C1" s="834"/>
    </row>
    <row r="2" spans="1:5" ht="16.5" customHeight="1">
      <c r="A2" s="835" t="s">
        <v>48</v>
      </c>
      <c r="B2" s="835"/>
      <c r="C2" s="835"/>
    </row>
    <row r="3" spans="1:5" ht="15.75" customHeight="1">
      <c r="A3" s="843" t="s">
        <v>418</v>
      </c>
      <c r="B3" s="843"/>
      <c r="C3" s="845"/>
      <c r="D3" s="70"/>
      <c r="E3" s="70"/>
    </row>
    <row r="4" spans="1:5" ht="12.75" customHeight="1">
      <c r="A4" s="844" t="s">
        <v>273</v>
      </c>
      <c r="B4" s="844"/>
      <c r="C4" s="848"/>
      <c r="D4" s="70"/>
      <c r="E4" s="70"/>
    </row>
    <row r="5" spans="1:5">
      <c r="A5" s="208" t="s">
        <v>23</v>
      </c>
      <c r="B5" s="209" t="s">
        <v>416</v>
      </c>
      <c r="C5" s="209" t="s">
        <v>22</v>
      </c>
      <c r="D5" s="70"/>
      <c r="E5" s="70"/>
    </row>
    <row r="6" spans="1:5">
      <c r="A6" s="210"/>
      <c r="B6" s="211"/>
      <c r="C6" s="389"/>
      <c r="D6" s="70"/>
      <c r="E6" s="70"/>
    </row>
    <row r="7" spans="1:5">
      <c r="A7" s="52">
        <v>3</v>
      </c>
      <c r="B7" s="159" t="s">
        <v>288</v>
      </c>
      <c r="C7" s="60"/>
    </row>
    <row r="8" spans="1:5">
      <c r="A8" s="39" t="s">
        <v>266</v>
      </c>
      <c r="B8" s="159" t="s">
        <v>273</v>
      </c>
      <c r="C8" s="59" t="e">
        <f>Leitura!G31</f>
        <v>#VALUE!</v>
      </c>
    </row>
    <row r="9" spans="1:5">
      <c r="A9" s="39" t="s">
        <v>267</v>
      </c>
      <c r="B9" s="159" t="s">
        <v>274</v>
      </c>
      <c r="C9" s="59" t="e">
        <f>'Leitura Boletim'!G32</f>
        <v>#VALUE!</v>
      </c>
    </row>
    <row r="10" spans="1:5">
      <c r="A10" s="39" t="s">
        <v>407</v>
      </c>
      <c r="B10" s="159" t="s">
        <v>275</v>
      </c>
      <c r="C10" s="59" t="e">
        <f>'Impressão sem leitura'!G30</f>
        <v>#VALUE!</v>
      </c>
    </row>
    <row r="11" spans="1:5">
      <c r="A11" s="39" t="s">
        <v>408</v>
      </c>
      <c r="B11" s="159" t="s">
        <v>546</v>
      </c>
      <c r="C11" s="59" t="e">
        <f>'leitura sem impressão'!G30</f>
        <v>#VALUE!</v>
      </c>
    </row>
    <row r="12" spans="1:5">
      <c r="A12" s="39" t="s">
        <v>409</v>
      </c>
      <c r="B12" s="159" t="s">
        <v>276</v>
      </c>
      <c r="C12" s="59" t="e">
        <f>'Impressão Escrit'!G28</f>
        <v>#VALUE!</v>
      </c>
    </row>
    <row r="13" spans="1:5">
      <c r="A13" s="39" t="s">
        <v>410</v>
      </c>
      <c r="B13" s="159" t="s">
        <v>544</v>
      </c>
      <c r="C13" s="59" t="e">
        <f>'Confirm. Cadastral'!G30</f>
        <v>#VALUE!</v>
      </c>
    </row>
    <row r="14" spans="1:5">
      <c r="A14" s="332"/>
      <c r="B14" s="333"/>
      <c r="C14" s="330"/>
    </row>
    <row r="15" spans="1:5">
      <c r="A15" s="331"/>
      <c r="B15" s="61"/>
      <c r="C15" s="331"/>
    </row>
    <row r="16" spans="1:5">
      <c r="A16" s="331"/>
      <c r="B16" s="61"/>
      <c r="C16" s="331"/>
    </row>
    <row r="17" spans="1:3">
      <c r="A17" s="331"/>
      <c r="B17" s="61"/>
      <c r="C17" s="331"/>
    </row>
    <row r="18" spans="1:3">
      <c r="A18" s="331"/>
      <c r="B18" s="61"/>
      <c r="C18" s="331"/>
    </row>
    <row r="19" spans="1:3">
      <c r="A19" s="331"/>
      <c r="B19" s="61"/>
      <c r="C19" s="331"/>
    </row>
    <row r="20" spans="1:3">
      <c r="A20" s="75"/>
      <c r="B20" s="61"/>
      <c r="C20" s="75"/>
    </row>
    <row r="21" spans="1:3">
      <c r="A21" s="75"/>
      <c r="B21" s="61"/>
      <c r="C21" s="75"/>
    </row>
  </sheetData>
  <sheetProtection selectLockedCells="1"/>
  <mergeCells count="4">
    <mergeCell ref="A1:C1"/>
    <mergeCell ref="A2:C2"/>
    <mergeCell ref="A3:C3"/>
    <mergeCell ref="A4:C4"/>
  </mergeCells>
  <phoneticPr fontId="0" type="noConversion"/>
  <printOptions horizontalCentered="1"/>
  <pageMargins left="0.39370078740157483" right="0.39370078740157483" top="0.19685039370078741" bottom="0.98425196850393704" header="0.27559055118110237" footer="0.51181102362204722"/>
  <pageSetup paperSize="9" scale="9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zoomScaleSheetLayoutView="100" workbookViewId="0">
      <selection activeCell="A4" sqref="A4:F39"/>
    </sheetView>
  </sheetViews>
  <sheetFormatPr defaultRowHeight="12.75"/>
  <cols>
    <col min="1" max="1" width="6.28515625" customWidth="1"/>
    <col min="2" max="2" width="60.7109375" customWidth="1"/>
    <col min="3" max="3" width="11.28515625" customWidth="1"/>
    <col min="4" max="4" width="8.85546875" customWidth="1"/>
    <col min="5" max="5" width="11" customWidth="1"/>
    <col min="6" max="6" width="12.140625" customWidth="1"/>
    <col min="11" max="11" width="10.28515625" bestFit="1" customWidth="1"/>
    <col min="12" max="12" width="11.28515625" bestFit="1" customWidth="1"/>
  </cols>
  <sheetData>
    <row r="1" spans="1:13" ht="24.75">
      <c r="A1" s="849" t="s">
        <v>47</v>
      </c>
      <c r="B1" s="849"/>
      <c r="C1" s="849"/>
      <c r="D1" s="849"/>
      <c r="E1" s="849"/>
      <c r="F1" s="849"/>
    </row>
    <row r="2" spans="1:13" ht="19.5">
      <c r="A2" s="850" t="s">
        <v>48</v>
      </c>
      <c r="B2" s="850"/>
      <c r="C2" s="850"/>
      <c r="D2" s="850"/>
      <c r="E2" s="850"/>
      <c r="F2" s="850"/>
    </row>
    <row r="3" spans="1:13" ht="13.5" thickBot="1">
      <c r="A3" s="854" t="s">
        <v>534</v>
      </c>
      <c r="B3" s="854"/>
      <c r="C3" s="854"/>
      <c r="D3" s="855" t="s">
        <v>524</v>
      </c>
      <c r="E3" s="855"/>
      <c r="F3" s="404">
        <v>12</v>
      </c>
    </row>
    <row r="4" spans="1:13" ht="20.25" customHeight="1">
      <c r="A4" s="856" t="s">
        <v>576</v>
      </c>
      <c r="B4" s="857"/>
      <c r="C4" s="858" t="s">
        <v>417</v>
      </c>
      <c r="D4" s="858" t="s">
        <v>470</v>
      </c>
      <c r="E4" s="861" t="s">
        <v>427</v>
      </c>
      <c r="F4" s="862"/>
    </row>
    <row r="5" spans="1:13" ht="19.5" customHeight="1">
      <c r="A5" s="546" t="s">
        <v>23</v>
      </c>
      <c r="B5" s="334" t="s">
        <v>416</v>
      </c>
      <c r="C5" s="859"/>
      <c r="D5" s="860"/>
      <c r="E5" s="401" t="s">
        <v>432</v>
      </c>
      <c r="F5" s="547" t="s">
        <v>431</v>
      </c>
    </row>
    <row r="6" spans="1:13">
      <c r="A6" s="548">
        <v>1</v>
      </c>
      <c r="B6" s="211" t="s">
        <v>362</v>
      </c>
      <c r="C6" s="207"/>
      <c r="D6" s="211"/>
      <c r="E6" s="135"/>
      <c r="F6" s="549"/>
    </row>
    <row r="7" spans="1:13">
      <c r="A7" s="550" t="s">
        <v>89</v>
      </c>
      <c r="B7" s="40" t="s">
        <v>261</v>
      </c>
      <c r="C7" s="42"/>
      <c r="D7" s="40"/>
      <c r="E7" s="60"/>
      <c r="F7" s="549"/>
      <c r="J7" s="482"/>
      <c r="K7" s="482"/>
      <c r="L7" s="482"/>
    </row>
    <row r="8" spans="1:13">
      <c r="A8" s="531" t="s">
        <v>376</v>
      </c>
      <c r="B8" s="40" t="s">
        <v>259</v>
      </c>
      <c r="C8" s="42" t="e">
        <f>'Custo Serv Div'!C8</f>
        <v>#VALUE!</v>
      </c>
      <c r="D8" s="40">
        <v>3</v>
      </c>
      <c r="E8" s="361" t="e">
        <f>C8*D8</f>
        <v>#VALUE!</v>
      </c>
      <c r="F8" s="549" t="e">
        <f>E8*$F$3</f>
        <v>#VALUE!</v>
      </c>
      <c r="J8" s="463"/>
      <c r="K8" s="463"/>
      <c r="L8" s="463"/>
      <c r="M8" s="483"/>
    </row>
    <row r="9" spans="1:13">
      <c r="A9" s="531" t="s">
        <v>377</v>
      </c>
      <c r="B9" s="40" t="s">
        <v>258</v>
      </c>
      <c r="C9" s="42" t="e">
        <f>'Custo Serv Div'!C9</f>
        <v>#VALUE!</v>
      </c>
      <c r="D9" s="40">
        <v>1</v>
      </c>
      <c r="E9" s="361" t="e">
        <f>C9*D9</f>
        <v>#VALUE!</v>
      </c>
      <c r="F9" s="549" t="e">
        <f>E9*$F$3</f>
        <v>#VALUE!</v>
      </c>
      <c r="J9" s="463"/>
      <c r="K9" s="463"/>
      <c r="L9" s="463"/>
      <c r="M9" s="483"/>
    </row>
    <row r="10" spans="1:13">
      <c r="A10" s="531" t="s">
        <v>378</v>
      </c>
      <c r="B10" s="40" t="s">
        <v>260</v>
      </c>
      <c r="C10" s="42" t="e">
        <f>'Custo Serv Div'!C10</f>
        <v>#VALUE!</v>
      </c>
      <c r="D10" s="40">
        <v>1</v>
      </c>
      <c r="E10" s="361" t="e">
        <f>C10*D10</f>
        <v>#VALUE!</v>
      </c>
      <c r="F10" s="549" t="e">
        <f>E10*$F$3</f>
        <v>#VALUE!</v>
      </c>
      <c r="J10" s="463"/>
      <c r="K10" s="463"/>
      <c r="L10" s="463"/>
      <c r="M10" s="483"/>
    </row>
    <row r="11" spans="1:13">
      <c r="A11" s="550" t="s">
        <v>213</v>
      </c>
      <c r="B11" s="40" t="s">
        <v>262</v>
      </c>
      <c r="C11" s="42"/>
      <c r="D11" s="40"/>
      <c r="E11" s="361"/>
      <c r="F11" s="549"/>
      <c r="J11" s="463"/>
      <c r="K11" s="463"/>
      <c r="L11" s="463"/>
      <c r="M11" s="483"/>
    </row>
    <row r="12" spans="1:13">
      <c r="A12" s="531" t="s">
        <v>379</v>
      </c>
      <c r="B12" s="40" t="s">
        <v>259</v>
      </c>
      <c r="C12" s="42" t="e">
        <f>'Custo Serv Div'!C12</f>
        <v>#VALUE!</v>
      </c>
      <c r="D12" s="40">
        <v>7</v>
      </c>
      <c r="E12" s="361" t="e">
        <f>C12*D12</f>
        <v>#VALUE!</v>
      </c>
      <c r="F12" s="549" t="e">
        <f>E12*$F$3</f>
        <v>#VALUE!</v>
      </c>
      <c r="J12" s="463"/>
      <c r="K12" s="463"/>
      <c r="L12" s="463"/>
      <c r="M12" s="483"/>
    </row>
    <row r="13" spans="1:13">
      <c r="A13" s="531" t="s">
        <v>380</v>
      </c>
      <c r="B13" s="40" t="s">
        <v>258</v>
      </c>
      <c r="C13" s="42" t="e">
        <f>'Custo Serv Div'!C13</f>
        <v>#VALUE!</v>
      </c>
      <c r="D13" s="40">
        <v>3</v>
      </c>
      <c r="E13" s="361" t="e">
        <f>C13*D13</f>
        <v>#VALUE!</v>
      </c>
      <c r="F13" s="549" t="e">
        <f>E13*$F$3</f>
        <v>#VALUE!</v>
      </c>
      <c r="J13" s="463"/>
      <c r="K13" s="463"/>
      <c r="L13" s="463"/>
      <c r="M13" s="483"/>
    </row>
    <row r="14" spans="1:13">
      <c r="A14" s="550" t="s">
        <v>229</v>
      </c>
      <c r="B14" s="40" t="s">
        <v>263</v>
      </c>
      <c r="C14" s="42"/>
      <c r="D14" s="40"/>
      <c r="E14" s="361"/>
      <c r="F14" s="549"/>
      <c r="J14" s="463"/>
      <c r="K14" s="463"/>
      <c r="L14" s="463"/>
      <c r="M14" s="483"/>
    </row>
    <row r="15" spans="1:13">
      <c r="A15" s="531" t="s">
        <v>381</v>
      </c>
      <c r="B15" s="40" t="s">
        <v>264</v>
      </c>
      <c r="C15" s="42" t="e">
        <f>'Custo Serv Div'!C15</f>
        <v>#VALUE!</v>
      </c>
      <c r="D15" s="40">
        <v>2</v>
      </c>
      <c r="E15" s="361" t="e">
        <f>C15*D15</f>
        <v>#VALUE!</v>
      </c>
      <c r="F15" s="549" t="e">
        <f>E15*$F$3</f>
        <v>#VALUE!</v>
      </c>
      <c r="J15" s="463"/>
      <c r="K15" s="463"/>
      <c r="L15" s="463"/>
      <c r="M15" s="483"/>
    </row>
    <row r="16" spans="1:13">
      <c r="A16" s="531" t="s">
        <v>382</v>
      </c>
      <c r="B16" s="40" t="s">
        <v>265</v>
      </c>
      <c r="C16" s="42" t="e">
        <f>'Custo Serv Div'!C16</f>
        <v>#VALUE!</v>
      </c>
      <c r="D16" s="40">
        <v>2</v>
      </c>
      <c r="E16" s="361" t="e">
        <f>C16*D16</f>
        <v>#VALUE!</v>
      </c>
      <c r="F16" s="549" t="e">
        <f>E16*$F$3</f>
        <v>#VALUE!</v>
      </c>
      <c r="J16" s="463"/>
      <c r="K16" s="463"/>
      <c r="L16" s="463"/>
      <c r="M16" s="483"/>
    </row>
    <row r="17" spans="1:13">
      <c r="A17" s="550" t="s">
        <v>383</v>
      </c>
      <c r="B17" s="40" t="s">
        <v>251</v>
      </c>
      <c r="C17" s="42"/>
      <c r="D17" s="40"/>
      <c r="E17" s="361"/>
      <c r="F17" s="549"/>
      <c r="J17" s="463"/>
      <c r="K17" s="463"/>
      <c r="L17" s="463"/>
      <c r="M17" s="483"/>
    </row>
    <row r="18" spans="1:13">
      <c r="A18" s="531" t="s">
        <v>384</v>
      </c>
      <c r="B18" s="40" t="s">
        <v>268</v>
      </c>
      <c r="C18" s="462" t="e">
        <f>'Custo Serv Div'!C18</f>
        <v>#VALUE!</v>
      </c>
      <c r="D18" s="40">
        <v>1</v>
      </c>
      <c r="E18" s="361" t="e">
        <f>C18*D18</f>
        <v>#VALUE!</v>
      </c>
      <c r="F18" s="549" t="e">
        <f>E18*$F$3</f>
        <v>#VALUE!</v>
      </c>
      <c r="J18" s="463"/>
      <c r="K18" s="463"/>
      <c r="L18" s="463"/>
      <c r="M18" s="483"/>
    </row>
    <row r="19" spans="1:13">
      <c r="A19" s="531" t="s">
        <v>385</v>
      </c>
      <c r="B19" s="40" t="s">
        <v>269</v>
      </c>
      <c r="C19" s="462" t="e">
        <f>'Custo Serv Div'!C19</f>
        <v>#VALUE!</v>
      </c>
      <c r="D19" s="40">
        <v>1</v>
      </c>
      <c r="E19" s="361" t="e">
        <f>C19*D19</f>
        <v>#VALUE!</v>
      </c>
      <c r="F19" s="549" t="e">
        <f>E19*$F$3</f>
        <v>#VALUE!</v>
      </c>
      <c r="J19" s="463"/>
      <c r="K19" s="463"/>
      <c r="L19" s="463"/>
      <c r="M19" s="483"/>
    </row>
    <row r="20" spans="1:13">
      <c r="A20" s="550" t="s">
        <v>386</v>
      </c>
      <c r="B20" s="40" t="s">
        <v>289</v>
      </c>
      <c r="C20" s="462" t="e">
        <f>'Custo Serv Div'!C20</f>
        <v>#VALUE!</v>
      </c>
      <c r="D20" s="40">
        <v>20</v>
      </c>
      <c r="E20" s="361" t="e">
        <f>C20*D20</f>
        <v>#VALUE!</v>
      </c>
      <c r="F20" s="549" t="e">
        <f>E20*$F$3</f>
        <v>#VALUE!</v>
      </c>
      <c r="J20" s="463"/>
      <c r="K20" s="463"/>
      <c r="L20" s="463"/>
      <c r="M20" s="483"/>
    </row>
    <row r="21" spans="1:13">
      <c r="A21" s="531" t="s">
        <v>387</v>
      </c>
      <c r="B21" s="40" t="s">
        <v>270</v>
      </c>
      <c r="C21" s="42"/>
      <c r="D21" s="40"/>
      <c r="E21" s="361"/>
      <c r="F21" s="549"/>
      <c r="J21" s="463"/>
      <c r="K21" s="463"/>
      <c r="L21" s="463"/>
      <c r="M21" s="483"/>
    </row>
    <row r="22" spans="1:13">
      <c r="A22" s="534" t="s">
        <v>388</v>
      </c>
      <c r="B22" s="40" t="s">
        <v>238</v>
      </c>
      <c r="C22" s="42" t="e">
        <f>'Custo Serv Div'!C22</f>
        <v>#VALUE!</v>
      </c>
      <c r="D22" s="40">
        <v>2</v>
      </c>
      <c r="E22" s="361" t="e">
        <f>C22*D22</f>
        <v>#VALUE!</v>
      </c>
      <c r="F22" s="549" t="e">
        <f>E22*$F$3</f>
        <v>#VALUE!</v>
      </c>
      <c r="J22" s="463"/>
      <c r="K22" s="463"/>
      <c r="L22" s="463"/>
      <c r="M22" s="483"/>
    </row>
    <row r="23" spans="1:13">
      <c r="A23" s="550" t="s">
        <v>389</v>
      </c>
      <c r="B23" s="40" t="s">
        <v>219</v>
      </c>
      <c r="C23" s="42" t="e">
        <f>'Custo Serv Div'!C23</f>
        <v>#VALUE!</v>
      </c>
      <c r="D23" s="40">
        <v>3</v>
      </c>
      <c r="E23" s="361" t="e">
        <f>C23*D23</f>
        <v>#VALUE!</v>
      </c>
      <c r="F23" s="549" t="e">
        <f>E23*$F$3</f>
        <v>#VALUE!</v>
      </c>
      <c r="J23" s="463"/>
      <c r="K23" s="463"/>
      <c r="L23" s="463"/>
      <c r="M23" s="483"/>
    </row>
    <row r="24" spans="1:13">
      <c r="A24" s="534" t="s">
        <v>390</v>
      </c>
      <c r="B24" s="40" t="s">
        <v>246</v>
      </c>
      <c r="C24" s="42" t="e">
        <f>'Custo Serv Div'!C24</f>
        <v>#VALUE!</v>
      </c>
      <c r="D24" s="40">
        <v>3</v>
      </c>
      <c r="E24" s="361" t="e">
        <f>C24*D24</f>
        <v>#VALUE!</v>
      </c>
      <c r="F24" s="549" t="e">
        <f>E24*$F$3</f>
        <v>#VALUE!</v>
      </c>
      <c r="J24" s="463"/>
      <c r="K24" s="463"/>
      <c r="L24" s="463"/>
      <c r="M24" s="483"/>
    </row>
    <row r="25" spans="1:13">
      <c r="A25" s="550" t="s">
        <v>391</v>
      </c>
      <c r="B25" s="40" t="s">
        <v>243</v>
      </c>
      <c r="C25" s="462" t="e">
        <f>'Custo Serv Div'!C25</f>
        <v>#VALUE!</v>
      </c>
      <c r="D25" s="40">
        <v>2</v>
      </c>
      <c r="E25" s="361" t="e">
        <f>C25*D25</f>
        <v>#VALUE!</v>
      </c>
      <c r="F25" s="549" t="e">
        <f>E25*$F$3</f>
        <v>#VALUE!</v>
      </c>
      <c r="J25" s="463"/>
      <c r="K25" s="463"/>
      <c r="L25" s="463"/>
      <c r="M25" s="483"/>
    </row>
    <row r="26" spans="1:13">
      <c r="A26" s="534" t="s">
        <v>392</v>
      </c>
      <c r="B26" s="40" t="s">
        <v>228</v>
      </c>
      <c r="C26" s="42"/>
      <c r="D26" s="40"/>
      <c r="E26" s="361"/>
      <c r="F26" s="549"/>
      <c r="J26" s="463"/>
      <c r="K26" s="463"/>
      <c r="L26" s="463"/>
      <c r="M26" s="483"/>
    </row>
    <row r="27" spans="1:13">
      <c r="A27" s="534" t="s">
        <v>393</v>
      </c>
      <c r="B27" s="40" t="s">
        <v>206</v>
      </c>
      <c r="C27" s="42" t="e">
        <f>'Custo Serv Div'!C27</f>
        <v>#VALUE!</v>
      </c>
      <c r="D27" s="40">
        <v>3</v>
      </c>
      <c r="E27" s="361" t="e">
        <f t="shared" ref="E27:E32" si="0">C27*D27</f>
        <v>#VALUE!</v>
      </c>
      <c r="F27" s="549" t="e">
        <f t="shared" ref="F27:F38" si="1">E27*$F$3</f>
        <v>#VALUE!</v>
      </c>
      <c r="J27" s="463"/>
      <c r="K27" s="463"/>
      <c r="L27" s="463"/>
      <c r="M27" s="483"/>
    </row>
    <row r="28" spans="1:13">
      <c r="A28" s="534" t="s">
        <v>394</v>
      </c>
      <c r="B28" s="40" t="s">
        <v>207</v>
      </c>
      <c r="C28" s="42" t="e">
        <f>'Custo Serv Div'!C28</f>
        <v>#VALUE!</v>
      </c>
      <c r="D28" s="40">
        <v>2</v>
      </c>
      <c r="E28" s="361" t="e">
        <f t="shared" si="0"/>
        <v>#VALUE!</v>
      </c>
      <c r="F28" s="549" t="e">
        <f t="shared" si="1"/>
        <v>#VALUE!</v>
      </c>
      <c r="J28" s="463"/>
      <c r="K28" s="463"/>
      <c r="L28" s="463"/>
      <c r="M28" s="483"/>
    </row>
    <row r="29" spans="1:13">
      <c r="A29" s="550" t="s">
        <v>395</v>
      </c>
      <c r="B29" s="159" t="s">
        <v>271</v>
      </c>
      <c r="C29" s="42" t="e">
        <f>'Custo Serv Div'!C29</f>
        <v>#VALUE!</v>
      </c>
      <c r="D29" s="40">
        <v>5</v>
      </c>
      <c r="E29" s="361" t="e">
        <f t="shared" si="0"/>
        <v>#VALUE!</v>
      </c>
      <c r="F29" s="549" t="e">
        <f t="shared" si="1"/>
        <v>#VALUE!</v>
      </c>
      <c r="J29" s="463"/>
      <c r="K29" s="463"/>
      <c r="L29" s="463"/>
      <c r="M29" s="483"/>
    </row>
    <row r="30" spans="1:13">
      <c r="A30" s="550" t="s">
        <v>396</v>
      </c>
      <c r="B30" s="159" t="s">
        <v>239</v>
      </c>
      <c r="C30" s="42" t="e">
        <f>'Custo Serv Div'!C30</f>
        <v>#VALUE!</v>
      </c>
      <c r="D30" s="40">
        <v>20</v>
      </c>
      <c r="E30" s="361" t="e">
        <f t="shared" si="0"/>
        <v>#VALUE!</v>
      </c>
      <c r="F30" s="549" t="e">
        <f t="shared" si="1"/>
        <v>#VALUE!</v>
      </c>
      <c r="J30" s="463"/>
      <c r="K30" s="463"/>
      <c r="L30" s="463"/>
      <c r="M30" s="483"/>
    </row>
    <row r="31" spans="1:13">
      <c r="A31" s="550" t="s">
        <v>397</v>
      </c>
      <c r="B31" s="159" t="s">
        <v>220</v>
      </c>
      <c r="C31" s="42" t="e">
        <f>'Custo Serv Div'!C31</f>
        <v>#VALUE!</v>
      </c>
      <c r="D31" s="40">
        <v>1</v>
      </c>
      <c r="E31" s="361" t="e">
        <f t="shared" si="0"/>
        <v>#VALUE!</v>
      </c>
      <c r="F31" s="549" t="e">
        <f t="shared" si="1"/>
        <v>#VALUE!</v>
      </c>
      <c r="J31" s="463"/>
      <c r="K31" s="463"/>
      <c r="L31" s="463"/>
      <c r="M31" s="483"/>
    </row>
    <row r="32" spans="1:13">
      <c r="A32" s="550" t="s">
        <v>398</v>
      </c>
      <c r="B32" s="159" t="s">
        <v>272</v>
      </c>
      <c r="C32" s="42" t="e">
        <f>'Custo Serv Div'!C32</f>
        <v>#VALUE!</v>
      </c>
      <c r="D32" s="40">
        <v>10</v>
      </c>
      <c r="E32" s="361" t="e">
        <f t="shared" si="0"/>
        <v>#VALUE!</v>
      </c>
      <c r="F32" s="549" t="e">
        <f t="shared" si="1"/>
        <v>#VALUE!</v>
      </c>
      <c r="J32" s="463"/>
      <c r="K32" s="463"/>
      <c r="L32" s="463"/>
      <c r="M32" s="483"/>
    </row>
    <row r="33" spans="1:13">
      <c r="A33" s="534" t="s">
        <v>399</v>
      </c>
      <c r="B33" s="159" t="s">
        <v>300</v>
      </c>
      <c r="C33" s="42" t="e">
        <f>'Custo Serv Div'!C33</f>
        <v>#VALUE!</v>
      </c>
      <c r="D33" s="40">
        <v>50</v>
      </c>
      <c r="E33" s="361" t="e">
        <f t="shared" ref="E33:E38" si="2">C33*D33</f>
        <v>#VALUE!</v>
      </c>
      <c r="F33" s="549" t="e">
        <f t="shared" si="1"/>
        <v>#VALUE!</v>
      </c>
      <c r="J33" s="463"/>
      <c r="K33" s="463"/>
      <c r="L33" s="463"/>
      <c r="M33" s="483"/>
    </row>
    <row r="34" spans="1:13">
      <c r="A34" s="534" t="s">
        <v>400</v>
      </c>
      <c r="B34" s="159" t="s">
        <v>301</v>
      </c>
      <c r="C34" s="42" t="e">
        <f>'Custo Serv Div'!C34</f>
        <v>#VALUE!</v>
      </c>
      <c r="D34" s="40">
        <v>5</v>
      </c>
      <c r="E34" s="361" t="e">
        <f t="shared" si="2"/>
        <v>#VALUE!</v>
      </c>
      <c r="F34" s="549" t="e">
        <f t="shared" si="1"/>
        <v>#VALUE!</v>
      </c>
      <c r="J34" s="463"/>
      <c r="K34" s="463"/>
      <c r="L34" s="463"/>
      <c r="M34" s="483"/>
    </row>
    <row r="35" spans="1:13">
      <c r="A35" s="550" t="s">
        <v>401</v>
      </c>
      <c r="B35" s="159" t="s">
        <v>241</v>
      </c>
      <c r="C35" s="42" t="e">
        <f>'Custo Serv Div'!C35</f>
        <v>#VALUE!</v>
      </c>
      <c r="D35" s="40">
        <v>1</v>
      </c>
      <c r="E35" s="361" t="e">
        <f t="shared" si="2"/>
        <v>#VALUE!</v>
      </c>
      <c r="F35" s="549" t="e">
        <f t="shared" si="1"/>
        <v>#VALUE!</v>
      </c>
      <c r="J35" s="463"/>
      <c r="K35" s="463"/>
      <c r="L35" s="463"/>
      <c r="M35" s="483"/>
    </row>
    <row r="36" spans="1:13">
      <c r="A36" s="550" t="s">
        <v>402</v>
      </c>
      <c r="B36" s="159" t="s">
        <v>240</v>
      </c>
      <c r="C36" s="42" t="e">
        <f>'Custo Serv Div'!C36</f>
        <v>#VALUE!</v>
      </c>
      <c r="D36" s="40">
        <v>10</v>
      </c>
      <c r="E36" s="361" t="e">
        <f t="shared" si="2"/>
        <v>#VALUE!</v>
      </c>
      <c r="F36" s="549" t="e">
        <f t="shared" si="1"/>
        <v>#VALUE!</v>
      </c>
      <c r="J36" s="463"/>
      <c r="K36" s="463"/>
      <c r="L36" s="463"/>
      <c r="M36" s="483"/>
    </row>
    <row r="37" spans="1:13">
      <c r="A37" s="534" t="s">
        <v>403</v>
      </c>
      <c r="B37" s="159" t="s">
        <v>233</v>
      </c>
      <c r="C37" s="42" t="e">
        <f>'Custo Serv Div'!C37</f>
        <v>#VALUE!</v>
      </c>
      <c r="D37" s="40">
        <v>5</v>
      </c>
      <c r="E37" s="361" t="e">
        <f t="shared" si="2"/>
        <v>#VALUE!</v>
      </c>
      <c r="F37" s="549" t="e">
        <f t="shared" si="1"/>
        <v>#VALUE!</v>
      </c>
      <c r="J37" s="463"/>
      <c r="K37" s="463"/>
      <c r="L37" s="463"/>
      <c r="M37" s="483"/>
    </row>
    <row r="38" spans="1:13">
      <c r="A38" s="550" t="s">
        <v>537</v>
      </c>
      <c r="B38" s="159" t="s">
        <v>248</v>
      </c>
      <c r="C38" s="42" t="e">
        <f>'Custo Serv Div'!C38</f>
        <v>#VALUE!</v>
      </c>
      <c r="D38" s="40">
        <v>5</v>
      </c>
      <c r="E38" s="361" t="e">
        <f t="shared" si="2"/>
        <v>#VALUE!</v>
      </c>
      <c r="F38" s="549" t="e">
        <f t="shared" si="1"/>
        <v>#VALUE!</v>
      </c>
      <c r="J38" s="463"/>
      <c r="K38" s="463"/>
      <c r="L38" s="463"/>
      <c r="M38" s="483"/>
    </row>
    <row r="39" spans="1:13" ht="13.5" thickBot="1">
      <c r="A39" s="851" t="s">
        <v>525</v>
      </c>
      <c r="B39" s="852"/>
      <c r="C39" s="852"/>
      <c r="D39" s="853"/>
      <c r="E39" s="551" t="e">
        <f>SUM(E8:E38)</f>
        <v>#VALUE!</v>
      </c>
      <c r="F39" s="552" t="e">
        <f>TRUNC(SUM(F8:F38),2)</f>
        <v>#VALUE!</v>
      </c>
      <c r="J39" s="463"/>
      <c r="K39" s="463"/>
      <c r="L39" s="463"/>
      <c r="M39" s="483"/>
    </row>
  </sheetData>
  <sheetProtection selectLockedCells="1"/>
  <mergeCells count="9">
    <mergeCell ref="A1:F1"/>
    <mergeCell ref="A2:F2"/>
    <mergeCell ref="A39:D39"/>
    <mergeCell ref="A3:C3"/>
    <mergeCell ref="D3:E3"/>
    <mergeCell ref="A4:B4"/>
    <mergeCell ref="C4:C5"/>
    <mergeCell ref="D4:D5"/>
    <mergeCell ref="E4:F4"/>
  </mergeCells>
  <phoneticPr fontId="0" type="noConversion"/>
  <printOptions horizontalCentered="1"/>
  <pageMargins left="0.39370078740157483" right="0.39370078740157483" top="0.19685039370078741" bottom="0.98425196850393704" header="0.27559055118110237" footer="0.51181102362204722"/>
  <pageSetup paperSize="9" scale="81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56"/>
  <sheetViews>
    <sheetView view="pageBreakPreview" zoomScaleSheetLayoutView="100" workbookViewId="0">
      <selection activeCell="A4" sqref="A4:F54"/>
    </sheetView>
  </sheetViews>
  <sheetFormatPr defaultRowHeight="12.75"/>
  <cols>
    <col min="1" max="1" width="7.42578125" customWidth="1"/>
    <col min="2" max="2" width="59.28515625" customWidth="1"/>
    <col min="4" max="4" width="10.42578125" customWidth="1"/>
    <col min="5" max="5" width="14.42578125" customWidth="1"/>
    <col min="6" max="6" width="13" customWidth="1"/>
    <col min="11" max="11" width="9.28515625" bestFit="1" customWidth="1"/>
    <col min="12" max="12" width="10.28515625" bestFit="1" customWidth="1"/>
    <col min="13" max="13" width="12.85546875" bestFit="1" customWidth="1"/>
    <col min="14" max="15" width="9.28515625" bestFit="1" customWidth="1"/>
  </cols>
  <sheetData>
    <row r="1" spans="1:10" ht="24.75">
      <c r="A1" s="849" t="s">
        <v>47</v>
      </c>
      <c r="B1" s="849"/>
      <c r="C1" s="849"/>
      <c r="D1" s="849"/>
      <c r="E1" s="849"/>
      <c r="F1" s="849"/>
      <c r="G1" s="849"/>
      <c r="H1" s="849"/>
      <c r="I1" s="849"/>
    </row>
    <row r="2" spans="1:10" ht="20.25" thickBot="1">
      <c r="A2" s="850" t="s">
        <v>48</v>
      </c>
      <c r="B2" s="850"/>
      <c r="C2" s="850"/>
      <c r="D2" s="850"/>
      <c r="E2" s="850"/>
      <c r="F2" s="850"/>
      <c r="G2" s="850"/>
      <c r="H2" s="850"/>
      <c r="I2" s="850"/>
    </row>
    <row r="3" spans="1:10" ht="13.5" thickBot="1">
      <c r="A3" s="869" t="s">
        <v>535</v>
      </c>
      <c r="B3" s="870"/>
      <c r="C3" s="870"/>
      <c r="D3" s="870"/>
      <c r="E3" s="870"/>
      <c r="F3" s="871"/>
      <c r="G3" s="872" t="s">
        <v>426</v>
      </c>
      <c r="H3" s="872"/>
      <c r="I3" s="412">
        <v>12</v>
      </c>
    </row>
    <row r="4" spans="1:10">
      <c r="A4" s="863" t="s">
        <v>577</v>
      </c>
      <c r="B4" s="864"/>
      <c r="C4" s="864"/>
      <c r="D4" s="864"/>
      <c r="E4" s="864"/>
      <c r="F4" s="865"/>
      <c r="G4" s="410"/>
      <c r="H4" s="411"/>
      <c r="I4" s="411"/>
    </row>
    <row r="5" spans="1:10">
      <c r="A5" s="866" t="s">
        <v>23</v>
      </c>
      <c r="B5" s="867" t="s">
        <v>21</v>
      </c>
      <c r="C5" s="867" t="s">
        <v>427</v>
      </c>
      <c r="D5" s="867" t="s">
        <v>428</v>
      </c>
      <c r="E5" s="877" t="s">
        <v>429</v>
      </c>
      <c r="F5" s="878"/>
      <c r="G5" s="879" t="s">
        <v>430</v>
      </c>
      <c r="H5" s="879"/>
      <c r="I5" s="879"/>
    </row>
    <row r="6" spans="1:10">
      <c r="A6" s="866"/>
      <c r="B6" s="868"/>
      <c r="C6" s="867"/>
      <c r="D6" s="868"/>
      <c r="E6" s="508" t="s">
        <v>431</v>
      </c>
      <c r="F6" s="527" t="s">
        <v>432</v>
      </c>
      <c r="G6" s="880"/>
      <c r="H6" s="880"/>
      <c r="I6" s="880"/>
    </row>
    <row r="7" spans="1:10">
      <c r="A7" s="528"/>
      <c r="B7" s="143" t="s">
        <v>433</v>
      </c>
      <c r="C7" s="336"/>
      <c r="D7" s="337"/>
      <c r="E7" s="56"/>
      <c r="F7" s="529"/>
      <c r="G7" s="881" t="s">
        <v>529</v>
      </c>
      <c r="H7" s="882"/>
      <c r="I7" s="339">
        <v>22453</v>
      </c>
      <c r="J7" s="452" t="s">
        <v>547</v>
      </c>
    </row>
    <row r="8" spans="1:10">
      <c r="A8" s="530">
        <v>3</v>
      </c>
      <c r="B8" s="159" t="s">
        <v>277</v>
      </c>
      <c r="C8" s="336"/>
      <c r="D8" s="337"/>
      <c r="E8" s="56"/>
      <c r="F8" s="529"/>
      <c r="G8" s="523"/>
      <c r="H8" s="338"/>
      <c r="I8" s="340"/>
    </row>
    <row r="9" spans="1:10">
      <c r="A9" s="531"/>
      <c r="B9" s="40" t="s">
        <v>434</v>
      </c>
      <c r="C9" s="336"/>
      <c r="D9" s="337"/>
      <c r="E9" s="56"/>
      <c r="F9" s="529"/>
      <c r="G9" s="523"/>
      <c r="H9" s="341"/>
      <c r="I9" s="342"/>
    </row>
    <row r="10" spans="1:10">
      <c r="A10" s="531" t="s">
        <v>266</v>
      </c>
      <c r="B10" s="40" t="s">
        <v>435</v>
      </c>
      <c r="C10" s="343" t="e">
        <f>'Custo Cor Exi'!C8</f>
        <v>#VALUE!</v>
      </c>
      <c r="D10" s="344">
        <v>2693</v>
      </c>
      <c r="E10" s="345" t="e">
        <f>ROUND(C10*D10,2)</f>
        <v>#VALUE!</v>
      </c>
      <c r="F10" s="532" t="e">
        <f>ROUND(E10/$I$3,2)</f>
        <v>#VALUE!</v>
      </c>
      <c r="G10" s="524">
        <f>D10/$I$10</f>
        <v>0.11993942902952835</v>
      </c>
      <c r="H10" s="346">
        <v>0.15</v>
      </c>
      <c r="I10" s="347">
        <f>I7</f>
        <v>22453</v>
      </c>
    </row>
    <row r="11" spans="1:10">
      <c r="A11" s="531" t="s">
        <v>267</v>
      </c>
      <c r="B11" s="40" t="s">
        <v>436</v>
      </c>
      <c r="C11" s="343" t="e">
        <f>'Custo Cor Exi'!C9</f>
        <v>#VALUE!</v>
      </c>
      <c r="D11" s="344">
        <v>305</v>
      </c>
      <c r="E11" s="345" t="e">
        <f>ROUND(C11*D11,2)</f>
        <v>#VALUE!</v>
      </c>
      <c r="F11" s="532" t="e">
        <f>ROUND(E11/$I$3,2)</f>
        <v>#VALUE!</v>
      </c>
      <c r="G11" s="524">
        <f>D11/$I$10</f>
        <v>1.3583930877833697E-2</v>
      </c>
      <c r="H11" s="346">
        <v>0.02</v>
      </c>
      <c r="I11" s="347">
        <f>I10-D10</f>
        <v>19760</v>
      </c>
    </row>
    <row r="12" spans="1:10">
      <c r="A12" s="531"/>
      <c r="B12" s="144" t="s">
        <v>437</v>
      </c>
      <c r="C12" s="343"/>
      <c r="D12" s="348">
        <f>SUM(D10:D11)</f>
        <v>2998</v>
      </c>
      <c r="E12" s="349" t="e">
        <f>SUM(E10:E11)</f>
        <v>#VALUE!</v>
      </c>
      <c r="F12" s="533" t="e">
        <f>SUM(F10:F11)</f>
        <v>#VALUE!</v>
      </c>
      <c r="G12" s="525">
        <f>SUM(G10:G11)</f>
        <v>0.13352335990736205</v>
      </c>
      <c r="H12" s="346"/>
      <c r="I12" s="347"/>
    </row>
    <row r="13" spans="1:10">
      <c r="A13" s="531" t="s">
        <v>407</v>
      </c>
      <c r="B13" s="40" t="s">
        <v>438</v>
      </c>
      <c r="C13" s="343"/>
      <c r="D13" s="344"/>
      <c r="E13" s="345"/>
      <c r="F13" s="532"/>
      <c r="G13" s="524"/>
      <c r="H13" s="346"/>
      <c r="I13" s="347"/>
    </row>
    <row r="14" spans="1:10">
      <c r="A14" s="531"/>
      <c r="B14" s="151" t="s">
        <v>439</v>
      </c>
      <c r="C14" s="343"/>
      <c r="D14" s="348"/>
      <c r="E14" s="349"/>
      <c r="F14" s="533"/>
      <c r="G14" s="525"/>
      <c r="H14" s="346">
        <v>0.7</v>
      </c>
      <c r="I14" s="347">
        <f>I10-D10-D11</f>
        <v>19455</v>
      </c>
    </row>
    <row r="15" spans="1:10">
      <c r="A15" s="531" t="s">
        <v>419</v>
      </c>
      <c r="B15" s="151" t="s">
        <v>440</v>
      </c>
      <c r="C15" s="343" t="e">
        <f>'Custo Cor Exi'!C11</f>
        <v>#VALUE!</v>
      </c>
      <c r="D15" s="344">
        <v>2063</v>
      </c>
      <c r="E15" s="345" t="e">
        <f>ROUND(C15*D15,2)</f>
        <v>#VALUE!</v>
      </c>
      <c r="F15" s="532" t="e">
        <f>ROUND(E15/$I$3,2)</f>
        <v>#VALUE!</v>
      </c>
      <c r="G15" s="524">
        <f>D15/$I$10</f>
        <v>9.1880817708101373E-2</v>
      </c>
      <c r="H15" s="346">
        <v>0.3</v>
      </c>
      <c r="I15" s="875">
        <f>I14*H14</f>
        <v>13618.5</v>
      </c>
    </row>
    <row r="16" spans="1:10">
      <c r="A16" s="531" t="s">
        <v>420</v>
      </c>
      <c r="B16" s="151" t="s">
        <v>441</v>
      </c>
      <c r="C16" s="343" t="e">
        <f>'Custo Cor Exi'!C12</f>
        <v>#VALUE!</v>
      </c>
      <c r="D16" s="344">
        <v>4838</v>
      </c>
      <c r="E16" s="345" t="e">
        <f>ROUND(C16*D16,2)</f>
        <v>#VALUE!</v>
      </c>
      <c r="F16" s="532" t="e">
        <f>ROUND(E16/$I$3,2)</f>
        <v>#VALUE!</v>
      </c>
      <c r="G16" s="524">
        <f>D16/$I$10</f>
        <v>0.21547231995724403</v>
      </c>
      <c r="H16" s="346">
        <v>0.7</v>
      </c>
      <c r="I16" s="876"/>
    </row>
    <row r="17" spans="1:9">
      <c r="A17" s="531"/>
      <c r="B17" s="144" t="s">
        <v>442</v>
      </c>
      <c r="C17" s="343"/>
      <c r="D17" s="348">
        <f>SUM(D15:D16)</f>
        <v>6901</v>
      </c>
      <c r="E17" s="349" t="e">
        <f>SUM(E15:E16)</f>
        <v>#VALUE!</v>
      </c>
      <c r="F17" s="533" t="e">
        <f>SUM(F15:F16)</f>
        <v>#VALUE!</v>
      </c>
      <c r="G17" s="525">
        <f>SUM(G15:G16)</f>
        <v>0.30735313766534539</v>
      </c>
      <c r="H17" s="346"/>
      <c r="I17" s="347"/>
    </row>
    <row r="18" spans="1:9">
      <c r="A18" s="531" t="s">
        <v>408</v>
      </c>
      <c r="B18" s="151" t="s">
        <v>443</v>
      </c>
      <c r="C18" s="343"/>
      <c r="D18" s="348"/>
      <c r="E18" s="349"/>
      <c r="F18" s="533"/>
      <c r="G18" s="524"/>
      <c r="H18" s="346">
        <v>0.02</v>
      </c>
      <c r="I18" s="347">
        <f>I14-I15</f>
        <v>5836.5</v>
      </c>
    </row>
    <row r="19" spans="1:9">
      <c r="A19" s="531" t="s">
        <v>423</v>
      </c>
      <c r="B19" s="151" t="s">
        <v>440</v>
      </c>
      <c r="C19" s="343" t="e">
        <f>C15*75%</f>
        <v>#VALUE!</v>
      </c>
      <c r="D19" s="344">
        <v>27</v>
      </c>
      <c r="E19" s="345" t="e">
        <f>ROUND(C19*D19,2)</f>
        <v>#VALUE!</v>
      </c>
      <c r="F19" s="532" t="e">
        <f>ROUND(E19/$I$3,2)</f>
        <v>#VALUE!</v>
      </c>
      <c r="G19" s="524">
        <f>D19/$I$10</f>
        <v>1.2025119137754421E-3</v>
      </c>
      <c r="H19" s="346">
        <v>0.3</v>
      </c>
      <c r="I19" s="875">
        <f>I18*H18</f>
        <v>116.73</v>
      </c>
    </row>
    <row r="20" spans="1:9">
      <c r="A20" s="531" t="s">
        <v>512</v>
      </c>
      <c r="B20" s="151" t="s">
        <v>441</v>
      </c>
      <c r="C20" s="343" t="e">
        <f>C16*75%</f>
        <v>#VALUE!</v>
      </c>
      <c r="D20" s="344">
        <v>62</v>
      </c>
      <c r="E20" s="345" t="e">
        <f>ROUND(C20*D20,2)</f>
        <v>#VALUE!</v>
      </c>
      <c r="F20" s="532" t="e">
        <f>ROUND(E20/$I$3,2)</f>
        <v>#VALUE!</v>
      </c>
      <c r="G20" s="524">
        <f>D20/$I$10</f>
        <v>2.7613236538547186E-3</v>
      </c>
      <c r="H20" s="346">
        <v>0.7</v>
      </c>
      <c r="I20" s="876"/>
    </row>
    <row r="21" spans="1:9">
      <c r="A21" s="531"/>
      <c r="B21" s="144" t="s">
        <v>444</v>
      </c>
      <c r="C21" s="343"/>
      <c r="D21" s="348">
        <f>SUM(D19:D20)</f>
        <v>89</v>
      </c>
      <c r="E21" s="349" t="e">
        <f>SUM(E19:E20)</f>
        <v>#VALUE!</v>
      </c>
      <c r="F21" s="533" t="e">
        <f>SUM(F19:F20)</f>
        <v>#VALUE!</v>
      </c>
      <c r="G21" s="525">
        <f>SUM(G19:G20)</f>
        <v>3.9638355676301605E-3</v>
      </c>
      <c r="H21" s="346"/>
      <c r="I21" s="347"/>
    </row>
    <row r="22" spans="1:9">
      <c r="A22" s="531"/>
      <c r="B22" s="144" t="s">
        <v>445</v>
      </c>
      <c r="C22" s="343"/>
      <c r="D22" s="348">
        <f>D17+D21</f>
        <v>6990</v>
      </c>
      <c r="E22" s="349" t="e">
        <f>E17+E21</f>
        <v>#VALUE!</v>
      </c>
      <c r="F22" s="533" t="e">
        <f>F17+F21</f>
        <v>#VALUE!</v>
      </c>
      <c r="G22" s="525">
        <f>G17+G21</f>
        <v>0.31131697323297552</v>
      </c>
      <c r="H22" s="346"/>
      <c r="I22" s="347"/>
    </row>
    <row r="23" spans="1:9">
      <c r="A23" s="531" t="s">
        <v>409</v>
      </c>
      <c r="B23" s="40" t="s">
        <v>446</v>
      </c>
      <c r="C23" s="343"/>
      <c r="D23" s="351"/>
      <c r="E23" s="345"/>
      <c r="F23" s="532"/>
      <c r="G23" s="524"/>
      <c r="H23" s="346"/>
      <c r="I23" s="347"/>
    </row>
    <row r="24" spans="1:9">
      <c r="A24" s="531" t="s">
        <v>507</v>
      </c>
      <c r="B24" s="40" t="s">
        <v>447</v>
      </c>
      <c r="C24" s="343"/>
      <c r="D24" s="351"/>
      <c r="E24" s="345"/>
      <c r="F24" s="532"/>
      <c r="G24" s="524"/>
      <c r="H24" s="346"/>
      <c r="I24" s="347"/>
    </row>
    <row r="25" spans="1:9">
      <c r="A25" s="534" t="s">
        <v>425</v>
      </c>
      <c r="B25" s="40" t="s">
        <v>448</v>
      </c>
      <c r="C25" s="343" t="e">
        <f>'Custo Cor Exi'!C17</f>
        <v>#VALUE!</v>
      </c>
      <c r="D25" s="351">
        <v>220</v>
      </c>
      <c r="E25" s="345" t="e">
        <f>ROUND(C25*D25,2)</f>
        <v>#VALUE!</v>
      </c>
      <c r="F25" s="532" t="e">
        <f>ROUND(E25/$I$3,2)</f>
        <v>#VALUE!</v>
      </c>
      <c r="G25" s="524">
        <f>D25/$I$10</f>
        <v>9.7982452233554528E-3</v>
      </c>
      <c r="H25" s="346">
        <v>0.05</v>
      </c>
      <c r="I25" s="873">
        <f>I18-I19</f>
        <v>5719.77</v>
      </c>
    </row>
    <row r="26" spans="1:9">
      <c r="A26" s="534" t="s">
        <v>508</v>
      </c>
      <c r="B26" s="159" t="s">
        <v>449</v>
      </c>
      <c r="C26" s="343" t="e">
        <f>'Custo Cor Exi'!C18</f>
        <v>#VALUE!</v>
      </c>
      <c r="D26" s="352">
        <v>220</v>
      </c>
      <c r="E26" s="345" t="e">
        <f>ROUND(C26*D26,2)</f>
        <v>#VALUE!</v>
      </c>
      <c r="F26" s="532" t="e">
        <f>ROUND(E26/$I$3,2)</f>
        <v>#VALUE!</v>
      </c>
      <c r="G26" s="524">
        <f>D26/$I$10</f>
        <v>9.7982452233554528E-3</v>
      </c>
      <c r="H26" s="346">
        <v>0.05</v>
      </c>
      <c r="I26" s="874"/>
    </row>
    <row r="27" spans="1:9">
      <c r="A27" s="534" t="s">
        <v>450</v>
      </c>
      <c r="B27" s="40" t="s">
        <v>451</v>
      </c>
      <c r="C27" s="343" t="e">
        <f>'Custo Cor Exi'!C19</f>
        <v>#VALUE!</v>
      </c>
      <c r="D27" s="352">
        <v>220</v>
      </c>
      <c r="E27" s="345" t="e">
        <f>ROUND(C27*D27,2)</f>
        <v>#VALUE!</v>
      </c>
      <c r="F27" s="532" t="e">
        <f>ROUND(E27/$I$3,2)</f>
        <v>#VALUE!</v>
      </c>
      <c r="G27" s="524">
        <f>D27/$I$10</f>
        <v>9.7982452233554528E-3</v>
      </c>
      <c r="H27" s="346">
        <v>0.05</v>
      </c>
      <c r="I27" s="874"/>
    </row>
    <row r="28" spans="1:9">
      <c r="A28" s="534"/>
      <c r="B28" s="144" t="s">
        <v>452</v>
      </c>
      <c r="C28" s="343"/>
      <c r="D28" s="348">
        <f>SUM(D25:D27)</f>
        <v>660</v>
      </c>
      <c r="E28" s="349" t="e">
        <f>SUM(E25:E27)</f>
        <v>#VALUE!</v>
      </c>
      <c r="F28" s="533" t="e">
        <f>SUM(F25:F27)</f>
        <v>#VALUE!</v>
      </c>
      <c r="G28" s="525">
        <f>SUM(G25:G27)</f>
        <v>2.9394735670066358E-2</v>
      </c>
      <c r="H28" s="354"/>
      <c r="I28" s="353"/>
    </row>
    <row r="29" spans="1:9">
      <c r="A29" s="534" t="s">
        <v>410</v>
      </c>
      <c r="B29" s="159" t="s">
        <v>453</v>
      </c>
      <c r="C29" s="343"/>
      <c r="D29" s="355"/>
      <c r="E29" s="356"/>
      <c r="F29" s="535"/>
      <c r="G29" s="525"/>
      <c r="H29" s="357"/>
      <c r="I29" s="353"/>
    </row>
    <row r="30" spans="1:9">
      <c r="A30" s="534" t="s">
        <v>509</v>
      </c>
      <c r="B30" s="40" t="s">
        <v>448</v>
      </c>
      <c r="C30" s="343" t="e">
        <f>'Custo Cor Exi'!C21</f>
        <v>#VALUE!</v>
      </c>
      <c r="D30" s="351">
        <v>18</v>
      </c>
      <c r="E30" s="345" t="e">
        <f>ROUND(C30*D30,2)</f>
        <v>#VALUE!</v>
      </c>
      <c r="F30" s="532" t="e">
        <f>ROUND(E30/$I$3,2)</f>
        <v>#VALUE!</v>
      </c>
      <c r="G30" s="524">
        <f>D30/$I$10</f>
        <v>8.0167460918362807E-4</v>
      </c>
      <c r="H30" s="358">
        <v>5.0000000000000001E-3</v>
      </c>
      <c r="I30" s="886">
        <f>I25-D28</f>
        <v>5059.7700000000004</v>
      </c>
    </row>
    <row r="31" spans="1:9">
      <c r="A31" s="534" t="s">
        <v>510</v>
      </c>
      <c r="B31" s="159" t="s">
        <v>449</v>
      </c>
      <c r="C31" s="343" t="e">
        <f>'Custo Cor Exi'!C22</f>
        <v>#VALUE!</v>
      </c>
      <c r="D31" s="351">
        <v>38</v>
      </c>
      <c r="E31" s="345" t="e">
        <f>ROUND(C31*D31,2)</f>
        <v>#VALUE!</v>
      </c>
      <c r="F31" s="532" t="e">
        <f>ROUND(E31/$I$3,2)</f>
        <v>#VALUE!</v>
      </c>
      <c r="G31" s="524">
        <f>D31/$I$10</f>
        <v>1.6924241749432147E-3</v>
      </c>
      <c r="H31" s="358">
        <v>0.01</v>
      </c>
      <c r="I31" s="887"/>
    </row>
    <row r="32" spans="1:9">
      <c r="A32" s="534" t="s">
        <v>511</v>
      </c>
      <c r="B32" s="40" t="s">
        <v>451</v>
      </c>
      <c r="C32" s="343" t="e">
        <f>'Custo Cor Exi'!C23</f>
        <v>#VALUE!</v>
      </c>
      <c r="D32" s="351">
        <v>38</v>
      </c>
      <c r="E32" s="345" t="e">
        <f>ROUND(C32*D32,2)</f>
        <v>#VALUE!</v>
      </c>
      <c r="F32" s="532" t="e">
        <f>ROUND(E32/$I$3,2)</f>
        <v>#VALUE!</v>
      </c>
      <c r="G32" s="524">
        <f>D32/$I$10</f>
        <v>1.6924241749432147E-3</v>
      </c>
      <c r="H32" s="358">
        <v>0.01</v>
      </c>
      <c r="I32" s="888"/>
    </row>
    <row r="33" spans="1:15">
      <c r="A33" s="534"/>
      <c r="B33" s="144" t="s">
        <v>454</v>
      </c>
      <c r="C33" s="343"/>
      <c r="D33" s="355">
        <f>SUM(D30:D32)</f>
        <v>94</v>
      </c>
      <c r="E33" s="356" t="e">
        <f>SUM(E30:E32)</f>
        <v>#VALUE!</v>
      </c>
      <c r="F33" s="535" t="e">
        <f>SUM(F30:F32)</f>
        <v>#VALUE!</v>
      </c>
      <c r="G33" s="525">
        <f>SUM(G30:G32)</f>
        <v>4.1865229590700576E-3</v>
      </c>
      <c r="H33" s="357"/>
      <c r="I33" s="350"/>
    </row>
    <row r="34" spans="1:15">
      <c r="A34" s="534"/>
      <c r="B34" s="144" t="s">
        <v>455</v>
      </c>
      <c r="C34" s="343"/>
      <c r="D34" s="355">
        <f>D28+D33</f>
        <v>754</v>
      </c>
      <c r="E34" s="356" t="e">
        <f>E28+E33</f>
        <v>#VALUE!</v>
      </c>
      <c r="F34" s="535" t="e">
        <f>F28+F33</f>
        <v>#VALUE!</v>
      </c>
      <c r="G34" s="525">
        <f>G28+G33</f>
        <v>3.3581258629136412E-2</v>
      </c>
      <c r="H34" s="357"/>
      <c r="I34" s="350"/>
      <c r="O34" s="483"/>
    </row>
    <row r="35" spans="1:15">
      <c r="A35" s="534"/>
      <c r="B35" s="144"/>
      <c r="C35" s="343"/>
      <c r="D35" s="355"/>
      <c r="E35" s="356"/>
      <c r="F35" s="535"/>
      <c r="G35" s="525"/>
      <c r="H35" s="357"/>
      <c r="I35" s="350"/>
    </row>
    <row r="36" spans="1:15">
      <c r="A36" s="534"/>
      <c r="B36" s="506" t="s">
        <v>521</v>
      </c>
      <c r="C36" s="343"/>
      <c r="D36" s="355">
        <f>D12+D17+D21+D28+D33</f>
        <v>10742</v>
      </c>
      <c r="E36" s="406" t="e">
        <f>F36*12</f>
        <v>#VALUE!</v>
      </c>
      <c r="F36" s="536" t="e">
        <f>TRUNC((F12+F17+F21+F28+F33),2)</f>
        <v>#VALUE!</v>
      </c>
      <c r="G36" s="525">
        <f>D36/$I$10</f>
        <v>0.47842159176947402</v>
      </c>
      <c r="H36" s="357"/>
      <c r="I36" s="875">
        <f>I10-D12-D17-D21-D28-D33</f>
        <v>11711</v>
      </c>
    </row>
    <row r="37" spans="1:15">
      <c r="A37" s="534"/>
      <c r="B37" s="144"/>
      <c r="C37" s="343"/>
      <c r="D37" s="355"/>
      <c r="E37" s="359"/>
      <c r="F37" s="537"/>
      <c r="G37" s="525"/>
      <c r="H37" s="357"/>
      <c r="I37" s="883"/>
    </row>
    <row r="38" spans="1:15">
      <c r="A38" s="534"/>
      <c r="B38" s="360" t="s">
        <v>456</v>
      </c>
      <c r="C38" s="343"/>
      <c r="D38" s="355">
        <f>I10-D12-D17-D21-D28-D33</f>
        <v>11711</v>
      </c>
      <c r="E38" s="355"/>
      <c r="F38" s="538"/>
      <c r="G38" s="525">
        <f>D38/$I$10</f>
        <v>0.52157840823052604</v>
      </c>
      <c r="H38" s="357"/>
      <c r="I38" s="876"/>
    </row>
    <row r="39" spans="1:15">
      <c r="A39" s="534"/>
      <c r="B39" s="392" t="s">
        <v>502</v>
      </c>
      <c r="C39" s="343"/>
      <c r="D39" s="393"/>
      <c r="E39" s="393"/>
      <c r="F39" s="539"/>
      <c r="G39" s="526"/>
      <c r="H39" s="357"/>
      <c r="I39" s="391"/>
    </row>
    <row r="40" spans="1:15">
      <c r="A40" s="534"/>
      <c r="B40" s="392"/>
      <c r="C40" s="343"/>
      <c r="D40" s="393"/>
      <c r="E40" s="393"/>
      <c r="F40" s="539"/>
      <c r="G40" s="526"/>
      <c r="H40" s="357"/>
      <c r="I40" s="391"/>
    </row>
    <row r="41" spans="1:15">
      <c r="A41" s="534">
        <v>2</v>
      </c>
      <c r="B41" s="394" t="s">
        <v>287</v>
      </c>
      <c r="C41" s="343"/>
      <c r="D41" s="393"/>
      <c r="E41" s="393"/>
      <c r="F41" s="539"/>
      <c r="G41" s="526">
        <v>0.2</v>
      </c>
      <c r="H41" s="357"/>
      <c r="I41" s="391"/>
    </row>
    <row r="42" spans="1:15">
      <c r="A42" s="534" t="s">
        <v>249</v>
      </c>
      <c r="B42" s="40" t="s">
        <v>278</v>
      </c>
      <c r="C42" s="395" t="e">
        <f>'Custo Cor Exi'!C25</f>
        <v>#VALUE!</v>
      </c>
      <c r="D42" s="396">
        <v>10</v>
      </c>
      <c r="E42" s="43" t="e">
        <f>ROUND(C42*D42,2)</f>
        <v>#VALUE!</v>
      </c>
      <c r="F42" s="532" t="e">
        <f>ROUND(E42/$I$3,2)</f>
        <v>#VALUE!</v>
      </c>
      <c r="G42" s="526"/>
      <c r="H42" s="357">
        <v>0.1</v>
      </c>
      <c r="I42" s="875">
        <f>G41*D22</f>
        <v>1398</v>
      </c>
    </row>
    <row r="43" spans="1:15">
      <c r="A43" s="534" t="s">
        <v>250</v>
      </c>
      <c r="B43" s="40" t="s">
        <v>279</v>
      </c>
      <c r="C43" s="395" t="e">
        <f>'Custo Cor Exi'!C26</f>
        <v>#VALUE!</v>
      </c>
      <c r="D43" s="396">
        <v>10</v>
      </c>
      <c r="E43" s="43" t="e">
        <f>ROUND(C43*D43,2)</f>
        <v>#VALUE!</v>
      </c>
      <c r="F43" s="532" t="e">
        <f>ROUND(E43/$I$3,2)</f>
        <v>#VALUE!</v>
      </c>
      <c r="G43" s="526"/>
      <c r="H43" s="357">
        <v>0.9</v>
      </c>
      <c r="I43" s="876"/>
    </row>
    <row r="44" spans="1:15">
      <c r="A44" s="534"/>
      <c r="B44" s="144" t="s">
        <v>513</v>
      </c>
      <c r="C44" s="395"/>
      <c r="D44" s="393">
        <f>SUM(D42:D43)</f>
        <v>20</v>
      </c>
      <c r="E44" s="397" t="e">
        <f>SUM(E42:E43)</f>
        <v>#VALUE!</v>
      </c>
      <c r="F44" s="540" t="e">
        <f>SUM(F42:F43)</f>
        <v>#VALUE!</v>
      </c>
      <c r="G44" s="526"/>
      <c r="H44" s="357"/>
      <c r="I44" s="391"/>
    </row>
    <row r="45" spans="1:15">
      <c r="A45" s="534"/>
      <c r="B45" s="40"/>
      <c r="C45" s="395"/>
      <c r="D45" s="393"/>
      <c r="E45" s="397"/>
      <c r="F45" s="540"/>
      <c r="G45" s="526">
        <v>0.2</v>
      </c>
      <c r="H45" s="357"/>
      <c r="I45" s="391"/>
    </row>
    <row r="46" spans="1:15">
      <c r="A46" s="534" t="s">
        <v>404</v>
      </c>
      <c r="B46" s="40" t="s">
        <v>280</v>
      </c>
      <c r="C46" s="395" t="e">
        <f>'Custo Cor Exi'!C27</f>
        <v>#VALUE!</v>
      </c>
      <c r="D46" s="396">
        <v>10</v>
      </c>
      <c r="E46" s="43" t="e">
        <f>ROUND(C46*D46,2)</f>
        <v>#VALUE!</v>
      </c>
      <c r="F46" s="532" t="e">
        <f>ROUND(E46/$I$3,2)</f>
        <v>#VALUE!</v>
      </c>
      <c r="G46" s="526"/>
      <c r="H46" s="357">
        <v>0.1</v>
      </c>
      <c r="I46" s="875">
        <f>G45*D22</f>
        <v>1398</v>
      </c>
    </row>
    <row r="47" spans="1:15">
      <c r="A47" s="534" t="s">
        <v>405</v>
      </c>
      <c r="B47" s="40" t="s">
        <v>281</v>
      </c>
      <c r="C47" s="395" t="e">
        <f>'Custo Cor Exi'!C28</f>
        <v>#VALUE!</v>
      </c>
      <c r="D47" s="396">
        <v>10</v>
      </c>
      <c r="E47" s="43" t="e">
        <f>ROUND(C47*D47,2)</f>
        <v>#VALUE!</v>
      </c>
      <c r="F47" s="532" t="e">
        <f>ROUND(E47/$I$3,2)</f>
        <v>#VALUE!</v>
      </c>
      <c r="G47" s="526"/>
      <c r="H47" s="357">
        <v>0.9</v>
      </c>
      <c r="I47" s="876"/>
    </row>
    <row r="48" spans="1:15">
      <c r="A48" s="534"/>
      <c r="B48" s="144" t="s">
        <v>514</v>
      </c>
      <c r="C48" s="343"/>
      <c r="D48" s="393">
        <f>SUM(D46:D47)</f>
        <v>20</v>
      </c>
      <c r="E48" s="397" t="e">
        <f>SUM(E46:E47)</f>
        <v>#VALUE!</v>
      </c>
      <c r="F48" s="540" t="e">
        <f>SUM(F46:F47)</f>
        <v>#VALUE!</v>
      </c>
      <c r="G48" s="526"/>
      <c r="H48" s="357"/>
      <c r="I48" s="391"/>
    </row>
    <row r="49" spans="1:9">
      <c r="A49" s="531" t="s">
        <v>406</v>
      </c>
      <c r="B49" s="40" t="s">
        <v>503</v>
      </c>
      <c r="C49" s="223"/>
      <c r="D49" s="393"/>
      <c r="E49" s="398"/>
      <c r="F49" s="541"/>
      <c r="G49" s="526">
        <v>0.05</v>
      </c>
      <c r="H49" s="357"/>
      <c r="I49" s="391"/>
    </row>
    <row r="50" spans="1:9">
      <c r="A50" s="534" t="s">
        <v>457</v>
      </c>
      <c r="B50" s="40" t="s">
        <v>504</v>
      </c>
      <c r="C50" s="395" t="e">
        <f>'Custo Cor Exi'!C30</f>
        <v>#VALUE!</v>
      </c>
      <c r="D50" s="396">
        <v>14</v>
      </c>
      <c r="E50" s="43" t="e">
        <f>ROUND(C50*D50,2)</f>
        <v>#VALUE!</v>
      </c>
      <c r="F50" s="532" t="e">
        <f>ROUND(E50/$I$3,2)</f>
        <v>#VALUE!</v>
      </c>
      <c r="G50" s="526"/>
      <c r="H50" s="357">
        <v>0.3</v>
      </c>
      <c r="I50" s="875">
        <f>G49*D34</f>
        <v>37.700000000000003</v>
      </c>
    </row>
    <row r="51" spans="1:9">
      <c r="A51" s="534" t="s">
        <v>458</v>
      </c>
      <c r="B51" s="159" t="s">
        <v>505</v>
      </c>
      <c r="C51" s="395" t="e">
        <f>'Custo Cor Exi'!C31</f>
        <v>#VALUE!</v>
      </c>
      <c r="D51" s="396">
        <v>9</v>
      </c>
      <c r="E51" s="43" t="e">
        <f>ROUND(C51*D51,2)</f>
        <v>#VALUE!</v>
      </c>
      <c r="F51" s="532" t="e">
        <f>ROUND(E51/$I$3,2)</f>
        <v>#VALUE!</v>
      </c>
      <c r="G51" s="526"/>
      <c r="H51" s="357">
        <v>0.2</v>
      </c>
      <c r="I51" s="883"/>
    </row>
    <row r="52" spans="1:9">
      <c r="A52" s="534" t="s">
        <v>468</v>
      </c>
      <c r="B52" s="40" t="s">
        <v>506</v>
      </c>
      <c r="C52" s="395" t="e">
        <f>'Custo Cor Exi'!C32</f>
        <v>#VALUE!</v>
      </c>
      <c r="D52" s="396">
        <v>23</v>
      </c>
      <c r="E52" s="43" t="e">
        <f>ROUND(C52*D52,2)</f>
        <v>#VALUE!</v>
      </c>
      <c r="F52" s="532" t="e">
        <f>ROUND(E52/$I$3,2)</f>
        <v>#VALUE!</v>
      </c>
      <c r="G52" s="526"/>
      <c r="H52" s="357">
        <v>0.5</v>
      </c>
      <c r="I52" s="876"/>
    </row>
    <row r="53" spans="1:9">
      <c r="A53" s="534"/>
      <c r="B53" s="144" t="s">
        <v>515</v>
      </c>
      <c r="C53" s="395"/>
      <c r="D53" s="393">
        <f>SUM(D50:D52)</f>
        <v>46</v>
      </c>
      <c r="E53" s="398" t="e">
        <f>SUM(E50:E52)</f>
        <v>#VALUE!</v>
      </c>
      <c r="F53" s="541" t="e">
        <f>SUM(F50:F52)</f>
        <v>#VALUE!</v>
      </c>
      <c r="G53" s="526"/>
      <c r="H53" s="357"/>
      <c r="I53" s="391"/>
    </row>
    <row r="54" spans="1:9" ht="13.5" thickBot="1">
      <c r="A54" s="884" t="s">
        <v>522</v>
      </c>
      <c r="B54" s="885"/>
      <c r="C54" s="542"/>
      <c r="D54" s="543">
        <f>D44+D48+D53</f>
        <v>86</v>
      </c>
      <c r="E54" s="544" t="e">
        <f>F54*12</f>
        <v>#VALUE!</v>
      </c>
      <c r="F54" s="545" t="e">
        <f>F44+F48+F53</f>
        <v>#VALUE!</v>
      </c>
      <c r="G54" s="526"/>
      <c r="H54" s="399"/>
      <c r="I54" s="400"/>
    </row>
    <row r="56" spans="1:9">
      <c r="E56" s="505"/>
    </row>
  </sheetData>
  <mergeCells count="21">
    <mergeCell ref="I46:I47"/>
    <mergeCell ref="I36:I38"/>
    <mergeCell ref="I50:I52"/>
    <mergeCell ref="A54:B54"/>
    <mergeCell ref="I30:I32"/>
    <mergeCell ref="I25:I27"/>
    <mergeCell ref="I19:I20"/>
    <mergeCell ref="B5:B6"/>
    <mergeCell ref="I42:I43"/>
    <mergeCell ref="E5:F5"/>
    <mergeCell ref="C5:C6"/>
    <mergeCell ref="G5:I6"/>
    <mergeCell ref="G7:H7"/>
    <mergeCell ref="I15:I16"/>
    <mergeCell ref="A1:I1"/>
    <mergeCell ref="A2:I2"/>
    <mergeCell ref="A4:F4"/>
    <mergeCell ref="A5:A6"/>
    <mergeCell ref="D5:D6"/>
    <mergeCell ref="A3:F3"/>
    <mergeCell ref="G3:H3"/>
  </mergeCells>
  <phoneticPr fontId="0" type="noConversion"/>
  <pageMargins left="0.511811024" right="0.511811024" top="0.78740157499999996" bottom="0.78740157499999996" header="0.31496062000000002" footer="0.31496062000000002"/>
  <pageSetup paperSize="9" scale="6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view="pageBreakPreview" topLeftCell="A7" zoomScaleSheetLayoutView="100" workbookViewId="0">
      <selection activeCell="A4" sqref="A4:G13"/>
    </sheetView>
  </sheetViews>
  <sheetFormatPr defaultRowHeight="12.75"/>
  <cols>
    <col min="1" max="1" width="5.85546875" style="271" customWidth="1"/>
    <col min="2" max="2" width="41.140625" style="271" bestFit="1" customWidth="1"/>
    <col min="3" max="3" width="9" style="271" customWidth="1"/>
    <col min="4" max="4" width="10.140625" style="271" customWidth="1"/>
    <col min="5" max="5" width="10" style="271" customWidth="1"/>
    <col min="6" max="6" width="13" style="271" customWidth="1"/>
    <col min="7" max="7" width="13.140625" style="271" customWidth="1"/>
    <col min="8" max="8" width="9.85546875" style="271" customWidth="1"/>
    <col min="9" max="10" width="7.7109375" style="271" bestFit="1" customWidth="1"/>
    <col min="11" max="11" width="8.7109375" style="271" customWidth="1"/>
    <col min="12" max="12" width="11.28515625" style="271" customWidth="1"/>
    <col min="13" max="13" width="10.85546875" style="271" customWidth="1"/>
    <col min="14" max="14" width="10.42578125" style="271" bestFit="1" customWidth="1"/>
    <col min="15" max="15" width="11.28515625" style="271" bestFit="1" customWidth="1"/>
    <col min="16" max="16" width="9.28515625" style="271" bestFit="1" customWidth="1"/>
    <col min="17" max="16384" width="9.140625" style="271"/>
  </cols>
  <sheetData>
    <row r="1" spans="1:11" ht="24.75">
      <c r="A1" s="849" t="s">
        <v>47</v>
      </c>
      <c r="B1" s="849"/>
      <c r="C1" s="849"/>
      <c r="D1" s="849"/>
      <c r="E1" s="849"/>
      <c r="F1" s="849"/>
      <c r="G1" s="849"/>
      <c r="H1" s="849"/>
      <c r="I1" s="849"/>
      <c r="J1" s="849"/>
      <c r="K1" s="849"/>
    </row>
    <row r="2" spans="1:11" ht="19.5">
      <c r="A2" s="850" t="s">
        <v>48</v>
      </c>
      <c r="B2" s="850"/>
      <c r="C2" s="850"/>
      <c r="D2" s="850"/>
      <c r="E2" s="850"/>
      <c r="F2" s="850"/>
      <c r="G2" s="850"/>
      <c r="H2" s="850"/>
      <c r="I2" s="850"/>
      <c r="J2" s="850"/>
      <c r="K2" s="850"/>
    </row>
    <row r="3" spans="1:11" ht="13.5" thickBot="1">
      <c r="A3" s="889" t="s">
        <v>536</v>
      </c>
      <c r="B3" s="889"/>
      <c r="C3" s="889"/>
      <c r="D3" s="889"/>
      <c r="E3" s="889"/>
      <c r="F3" s="889"/>
      <c r="G3" s="889"/>
      <c r="H3" s="889"/>
      <c r="I3" s="889"/>
      <c r="J3" s="889"/>
      <c r="K3" s="889"/>
    </row>
    <row r="4" spans="1:11">
      <c r="A4" s="897" t="s">
        <v>578</v>
      </c>
      <c r="B4" s="898"/>
      <c r="C4" s="898"/>
      <c r="D4" s="898"/>
      <c r="E4" s="898"/>
      <c r="F4" s="898"/>
      <c r="G4" s="899"/>
      <c r="H4" s="563"/>
      <c r="I4" s="563"/>
      <c r="J4" s="563"/>
      <c r="K4" s="564"/>
    </row>
    <row r="5" spans="1:11" ht="19.5" customHeight="1">
      <c r="A5" s="890" t="s">
        <v>23</v>
      </c>
      <c r="B5" s="892" t="s">
        <v>482</v>
      </c>
      <c r="C5" s="892"/>
      <c r="D5" s="892" t="s">
        <v>533</v>
      </c>
      <c r="E5" s="892" t="s">
        <v>532</v>
      </c>
      <c r="F5" s="892" t="s">
        <v>483</v>
      </c>
      <c r="G5" s="895" t="s">
        <v>484</v>
      </c>
      <c r="H5" s="553" t="s">
        <v>524</v>
      </c>
      <c r="I5" s="402"/>
      <c r="J5" s="402"/>
      <c r="K5" s="554"/>
    </row>
    <row r="6" spans="1:11" ht="16.5" customHeight="1">
      <c r="A6" s="891"/>
      <c r="B6" s="893"/>
      <c r="C6" s="893"/>
      <c r="D6" s="894"/>
      <c r="E6" s="894"/>
      <c r="F6" s="894"/>
      <c r="G6" s="896"/>
      <c r="H6" s="405">
        <v>12</v>
      </c>
      <c r="I6" s="402"/>
      <c r="J6" s="402"/>
      <c r="K6" s="554"/>
    </row>
    <row r="7" spans="1:11">
      <c r="A7" s="555" t="s">
        <v>485</v>
      </c>
      <c r="B7" s="903" t="s">
        <v>516</v>
      </c>
      <c r="C7" s="903"/>
      <c r="D7" s="413" t="e">
        <f>'Custo Leit'!C8</f>
        <v>#VALUE!</v>
      </c>
      <c r="E7" s="444">
        <v>6127</v>
      </c>
      <c r="F7" s="445" t="e">
        <f t="shared" ref="F7:F12" si="0">D7*E7</f>
        <v>#VALUE!</v>
      </c>
      <c r="G7" s="565" t="e">
        <f t="shared" ref="G7:G12" si="1">F7*$H$6</f>
        <v>#VALUE!</v>
      </c>
      <c r="H7" s="402"/>
      <c r="I7" s="402"/>
      <c r="J7" s="402"/>
      <c r="K7" s="554"/>
    </row>
    <row r="8" spans="1:11">
      <c r="A8" s="555" t="s">
        <v>486</v>
      </c>
      <c r="B8" s="903" t="s">
        <v>487</v>
      </c>
      <c r="C8" s="903"/>
      <c r="D8" s="413" t="e">
        <f>'Custo Leit'!C9</f>
        <v>#VALUE!</v>
      </c>
      <c r="E8" s="444">
        <v>721</v>
      </c>
      <c r="F8" s="445" t="e">
        <f t="shared" si="0"/>
        <v>#VALUE!</v>
      </c>
      <c r="G8" s="565" t="e">
        <f t="shared" si="1"/>
        <v>#VALUE!</v>
      </c>
      <c r="H8" s="402"/>
      <c r="I8" s="402"/>
      <c r="J8" s="402"/>
      <c r="K8" s="554"/>
    </row>
    <row r="9" spans="1:11">
      <c r="A9" s="555" t="s">
        <v>488</v>
      </c>
      <c r="B9" s="903" t="s">
        <v>517</v>
      </c>
      <c r="C9" s="903"/>
      <c r="D9" s="413" t="e">
        <f>'Custo Leit'!C10</f>
        <v>#VALUE!</v>
      </c>
      <c r="E9" s="444">
        <v>10568</v>
      </c>
      <c r="F9" s="445" t="e">
        <f t="shared" si="0"/>
        <v>#VALUE!</v>
      </c>
      <c r="G9" s="565" t="e">
        <f t="shared" si="1"/>
        <v>#VALUE!</v>
      </c>
      <c r="H9" s="402"/>
      <c r="I9" s="402"/>
      <c r="J9" s="402"/>
      <c r="K9" s="554"/>
    </row>
    <row r="10" spans="1:11">
      <c r="A10" s="555" t="s">
        <v>489</v>
      </c>
      <c r="B10" s="903" t="s">
        <v>518</v>
      </c>
      <c r="C10" s="903"/>
      <c r="D10" s="413" t="e">
        <f>'Custo Leit'!C11</f>
        <v>#VALUE!</v>
      </c>
      <c r="E10" s="444"/>
      <c r="F10" s="445" t="e">
        <f t="shared" si="0"/>
        <v>#VALUE!</v>
      </c>
      <c r="G10" s="565" t="e">
        <f t="shared" si="1"/>
        <v>#VALUE!</v>
      </c>
      <c r="H10" s="402"/>
      <c r="I10" s="402"/>
      <c r="J10" s="402"/>
      <c r="K10" s="554"/>
    </row>
    <row r="11" spans="1:11">
      <c r="A11" s="555" t="s">
        <v>490</v>
      </c>
      <c r="B11" s="903" t="s">
        <v>519</v>
      </c>
      <c r="C11" s="903"/>
      <c r="D11" s="413" t="e">
        <f>'Custo Leit'!C12</f>
        <v>#VALUE!</v>
      </c>
      <c r="E11" s="444"/>
      <c r="F11" s="445" t="e">
        <f t="shared" si="0"/>
        <v>#VALUE!</v>
      </c>
      <c r="G11" s="565" t="e">
        <f t="shared" si="1"/>
        <v>#VALUE!</v>
      </c>
      <c r="H11" s="402"/>
      <c r="I11" s="402"/>
      <c r="J11" s="402"/>
      <c r="K11" s="554"/>
    </row>
    <row r="12" spans="1:11">
      <c r="A12" s="555" t="s">
        <v>491</v>
      </c>
      <c r="B12" s="903" t="s">
        <v>545</v>
      </c>
      <c r="C12" s="903"/>
      <c r="D12" s="413" t="e">
        <f>'Custo Leit'!C13</f>
        <v>#VALUE!</v>
      </c>
      <c r="E12" s="444"/>
      <c r="F12" s="445" t="e">
        <f t="shared" si="0"/>
        <v>#VALUE!</v>
      </c>
      <c r="G12" s="565" t="e">
        <f t="shared" si="1"/>
        <v>#VALUE!</v>
      </c>
      <c r="H12" s="402"/>
      <c r="I12" s="402"/>
      <c r="J12" s="402"/>
      <c r="K12" s="554"/>
    </row>
    <row r="13" spans="1:11" ht="13.5" thickBot="1">
      <c r="A13" s="556"/>
      <c r="B13" s="557"/>
      <c r="C13" s="558" t="s">
        <v>90</v>
      </c>
      <c r="D13" s="557"/>
      <c r="E13" s="559">
        <f>SUM(E7:E12)</f>
        <v>17416</v>
      </c>
      <c r="F13" s="560" t="e">
        <f>TRUNC(SUM(F7:F12),2)</f>
        <v>#VALUE!</v>
      </c>
      <c r="G13" s="566" t="e">
        <f>F13*12</f>
        <v>#VALUE!</v>
      </c>
      <c r="H13" s="561"/>
      <c r="I13" s="561"/>
      <c r="J13" s="561"/>
      <c r="K13" s="562"/>
    </row>
    <row r="14" spans="1:11">
      <c r="A14" s="900" t="s">
        <v>492</v>
      </c>
      <c r="B14" s="901"/>
      <c r="C14" s="901"/>
      <c r="D14" s="901"/>
      <c r="E14" s="901"/>
      <c r="F14" s="901"/>
      <c r="G14" s="901"/>
      <c r="H14" s="901"/>
      <c r="I14" s="901"/>
      <c r="J14" s="901"/>
      <c r="K14" s="902"/>
    </row>
    <row r="15" spans="1:11" ht="21">
      <c r="A15" s="437"/>
      <c r="B15" s="438"/>
      <c r="C15" s="439" t="s">
        <v>493</v>
      </c>
      <c r="D15" s="440" t="s">
        <v>485</v>
      </c>
      <c r="E15" s="440" t="s">
        <v>486</v>
      </c>
      <c r="F15" s="440" t="s">
        <v>488</v>
      </c>
      <c r="G15" s="440" t="s">
        <v>489</v>
      </c>
      <c r="H15" s="441" t="s">
        <v>494</v>
      </c>
      <c r="I15" s="440" t="s">
        <v>490</v>
      </c>
      <c r="J15" s="440" t="s">
        <v>491</v>
      </c>
      <c r="K15" s="442" t="s">
        <v>495</v>
      </c>
    </row>
    <row r="16" spans="1:11">
      <c r="A16" s="415"/>
      <c r="B16" s="419" t="s">
        <v>496</v>
      </c>
      <c r="C16" s="416"/>
      <c r="D16" s="420">
        <v>0.85</v>
      </c>
      <c r="E16" s="420">
        <v>0.1</v>
      </c>
      <c r="F16" s="420"/>
      <c r="G16" s="420">
        <v>0.05</v>
      </c>
      <c r="H16" s="416"/>
      <c r="I16" s="416"/>
      <c r="J16" s="416"/>
      <c r="K16" s="421">
        <f>SUM(D16:G16)</f>
        <v>1</v>
      </c>
    </row>
    <row r="17" spans="1:13">
      <c r="A17" s="415"/>
      <c r="B17" s="417" t="s">
        <v>579</v>
      </c>
      <c r="C17" s="460">
        <v>7208</v>
      </c>
      <c r="D17" s="423">
        <f>D$16*$C17</f>
        <v>6126.8</v>
      </c>
      <c r="E17" s="423">
        <f>E$16*$C17</f>
        <v>720.80000000000007</v>
      </c>
      <c r="F17" s="423">
        <f>F$16*$C17</f>
        <v>0</v>
      </c>
      <c r="G17" s="423">
        <f>G$16*$C17</f>
        <v>360.40000000000003</v>
      </c>
      <c r="H17" s="424">
        <f>SUM(D17:G17)</f>
        <v>7208</v>
      </c>
      <c r="I17" s="416"/>
      <c r="J17" s="424">
        <f>E17+G17</f>
        <v>1081.2</v>
      </c>
      <c r="K17" s="425">
        <f>SUM(H17:J17)</f>
        <v>8289.2000000000007</v>
      </c>
    </row>
    <row r="18" spans="1:13">
      <c r="A18" s="415"/>
      <c r="B18" s="417"/>
      <c r="C18" s="422">
        <v>0</v>
      </c>
      <c r="D18" s="423">
        <f t="shared" ref="D18:G20" si="2">D$16*$C18</f>
        <v>0</v>
      </c>
      <c r="E18" s="423">
        <f t="shared" si="2"/>
        <v>0</v>
      </c>
      <c r="F18" s="423">
        <f t="shared" si="2"/>
        <v>0</v>
      </c>
      <c r="G18" s="423">
        <f t="shared" si="2"/>
        <v>0</v>
      </c>
      <c r="H18" s="424">
        <f>SUM(D18:G18)</f>
        <v>0</v>
      </c>
      <c r="I18" s="416"/>
      <c r="J18" s="424">
        <f>E18+G18</f>
        <v>0</v>
      </c>
      <c r="K18" s="425">
        <f>SUM(H18:J18)</f>
        <v>0</v>
      </c>
    </row>
    <row r="19" spans="1:13">
      <c r="A19" s="415"/>
      <c r="B19" s="417"/>
      <c r="C19" s="422">
        <v>0</v>
      </c>
      <c r="D19" s="423">
        <f t="shared" si="2"/>
        <v>0</v>
      </c>
      <c r="E19" s="423">
        <f t="shared" si="2"/>
        <v>0</v>
      </c>
      <c r="F19" s="423">
        <f t="shared" si="2"/>
        <v>0</v>
      </c>
      <c r="G19" s="423">
        <f t="shared" si="2"/>
        <v>0</v>
      </c>
      <c r="H19" s="424">
        <f>SUM(D19:G19)</f>
        <v>0</v>
      </c>
      <c r="I19" s="416"/>
      <c r="J19" s="424">
        <f>E19+G19</f>
        <v>0</v>
      </c>
      <c r="K19" s="425">
        <f>SUM(H19:J19)</f>
        <v>0</v>
      </c>
    </row>
    <row r="20" spans="1:13">
      <c r="A20" s="415"/>
      <c r="B20" s="417"/>
      <c r="C20" s="422">
        <v>0</v>
      </c>
      <c r="D20" s="423">
        <f t="shared" si="2"/>
        <v>0</v>
      </c>
      <c r="E20" s="423">
        <f t="shared" si="2"/>
        <v>0</v>
      </c>
      <c r="F20" s="423">
        <f t="shared" si="2"/>
        <v>0</v>
      </c>
      <c r="G20" s="423">
        <f t="shared" si="2"/>
        <v>0</v>
      </c>
      <c r="H20" s="424">
        <f>SUM(D20:G20)</f>
        <v>0</v>
      </c>
      <c r="I20" s="416"/>
      <c r="J20" s="424">
        <f>E20+G20</f>
        <v>0</v>
      </c>
      <c r="K20" s="425">
        <f>SUM(H20:J20)</f>
        <v>0</v>
      </c>
    </row>
    <row r="21" spans="1:13">
      <c r="A21" s="415"/>
      <c r="B21" s="419" t="s">
        <v>497</v>
      </c>
      <c r="C21" s="426">
        <f>SUM(C17:C20)</f>
        <v>7208</v>
      </c>
      <c r="D21" s="426">
        <f>SUM(D17:D20)</f>
        <v>6126.8</v>
      </c>
      <c r="E21" s="426">
        <f>SUM(E17:E20)</f>
        <v>720.80000000000007</v>
      </c>
      <c r="F21" s="416"/>
      <c r="G21" s="426">
        <f>SUM(G17:G20)</f>
        <v>360.40000000000003</v>
      </c>
      <c r="H21" s="427">
        <f>SUM(D21:G21)</f>
        <v>7208</v>
      </c>
      <c r="I21" s="424"/>
      <c r="J21" s="426">
        <f>SUM(J17:J20)</f>
        <v>1081.2</v>
      </c>
      <c r="K21" s="428">
        <f>SUM(K17:K20)</f>
        <v>8289.2000000000007</v>
      </c>
    </row>
    <row r="22" spans="1:13">
      <c r="A22" s="415"/>
      <c r="B22" s="419"/>
      <c r="C22" s="426"/>
      <c r="D22" s="429"/>
      <c r="E22" s="429"/>
      <c r="F22" s="416"/>
      <c r="G22" s="429"/>
      <c r="H22" s="427"/>
      <c r="I22" s="416"/>
      <c r="J22" s="416"/>
      <c r="K22" s="430"/>
    </row>
    <row r="23" spans="1:13">
      <c r="A23" s="415"/>
      <c r="B23" s="419"/>
      <c r="C23" s="417" t="s">
        <v>493</v>
      </c>
      <c r="D23" s="418" t="s">
        <v>485</v>
      </c>
      <c r="E23" s="418" t="s">
        <v>486</v>
      </c>
      <c r="F23" s="418" t="s">
        <v>488</v>
      </c>
      <c r="G23" s="418" t="s">
        <v>489</v>
      </c>
      <c r="H23" s="427"/>
      <c r="I23" s="418" t="s">
        <v>490</v>
      </c>
      <c r="J23" s="418" t="s">
        <v>491</v>
      </c>
      <c r="K23" s="430"/>
    </row>
    <row r="24" spans="1:13">
      <c r="A24" s="415"/>
      <c r="B24" s="419" t="s">
        <v>498</v>
      </c>
      <c r="C24" s="426"/>
      <c r="D24" s="420"/>
      <c r="E24" s="420"/>
      <c r="F24" s="420">
        <v>0.96</v>
      </c>
      <c r="G24" s="420">
        <v>0.04</v>
      </c>
      <c r="H24" s="416"/>
      <c r="I24" s="416"/>
      <c r="J24" s="416"/>
      <c r="K24" s="421">
        <f>SUM(D24:G24)</f>
        <v>1</v>
      </c>
    </row>
    <row r="25" spans="1:13">
      <c r="A25" s="415"/>
      <c r="B25" s="417" t="s">
        <v>579</v>
      </c>
      <c r="C25" s="461">
        <v>11008</v>
      </c>
      <c r="D25" s="423">
        <f t="shared" ref="D25:G28" si="3">D$24*$C25</f>
        <v>0</v>
      </c>
      <c r="E25" s="423">
        <f t="shared" si="3"/>
        <v>0</v>
      </c>
      <c r="F25" s="423">
        <f t="shared" si="3"/>
        <v>10567.68</v>
      </c>
      <c r="G25" s="423">
        <f t="shared" si="3"/>
        <v>440.32</v>
      </c>
      <c r="H25" s="424">
        <f>SUM(D25:G25)</f>
        <v>11008</v>
      </c>
      <c r="I25" s="424">
        <f>G25</f>
        <v>440.32</v>
      </c>
      <c r="J25" s="424">
        <f>G25</f>
        <v>440.32</v>
      </c>
      <c r="K25" s="425">
        <f>SUM(H25:J25)</f>
        <v>11888.64</v>
      </c>
    </row>
    <row r="26" spans="1:13">
      <c r="A26" s="415"/>
      <c r="B26" s="417"/>
      <c r="C26" s="431">
        <v>0</v>
      </c>
      <c r="D26" s="423">
        <f t="shared" si="3"/>
        <v>0</v>
      </c>
      <c r="E26" s="423">
        <f t="shared" si="3"/>
        <v>0</v>
      </c>
      <c r="F26" s="423">
        <f t="shared" si="3"/>
        <v>0</v>
      </c>
      <c r="G26" s="423">
        <f t="shared" si="3"/>
        <v>0</v>
      </c>
      <c r="H26" s="424">
        <f>SUM(D26:G26)</f>
        <v>0</v>
      </c>
      <c r="I26" s="424">
        <f>G26</f>
        <v>0</v>
      </c>
      <c r="J26" s="424">
        <f>G26</f>
        <v>0</v>
      </c>
      <c r="K26" s="425">
        <f>SUM(H26:J26)</f>
        <v>0</v>
      </c>
    </row>
    <row r="27" spans="1:13">
      <c r="A27" s="415"/>
      <c r="B27" s="417"/>
      <c r="C27" s="431">
        <v>0</v>
      </c>
      <c r="D27" s="423">
        <f t="shared" si="3"/>
        <v>0</v>
      </c>
      <c r="E27" s="423">
        <f t="shared" si="3"/>
        <v>0</v>
      </c>
      <c r="F27" s="423">
        <f t="shared" si="3"/>
        <v>0</v>
      </c>
      <c r="G27" s="423">
        <f t="shared" si="3"/>
        <v>0</v>
      </c>
      <c r="H27" s="424">
        <f>SUM(D27:G27)</f>
        <v>0</v>
      </c>
      <c r="I27" s="424">
        <f>G27</f>
        <v>0</v>
      </c>
      <c r="J27" s="424">
        <f>G27</f>
        <v>0</v>
      </c>
      <c r="K27" s="425">
        <f>SUM(H27:J27)</f>
        <v>0</v>
      </c>
      <c r="M27" s="496"/>
    </row>
    <row r="28" spans="1:13">
      <c r="A28" s="415"/>
      <c r="B28" s="417"/>
      <c r="C28" s="431">
        <v>0</v>
      </c>
      <c r="D28" s="423">
        <f t="shared" si="3"/>
        <v>0</v>
      </c>
      <c r="E28" s="423">
        <f t="shared" si="3"/>
        <v>0</v>
      </c>
      <c r="F28" s="423">
        <f t="shared" si="3"/>
        <v>0</v>
      </c>
      <c r="G28" s="423">
        <f t="shared" si="3"/>
        <v>0</v>
      </c>
      <c r="H28" s="424">
        <f>SUM(D28:G28)</f>
        <v>0</v>
      </c>
      <c r="I28" s="424">
        <f>G28</f>
        <v>0</v>
      </c>
      <c r="J28" s="424">
        <f>G28</f>
        <v>0</v>
      </c>
      <c r="K28" s="425">
        <f>SUM(H28:J28)</f>
        <v>0</v>
      </c>
    </row>
    <row r="29" spans="1:13">
      <c r="A29" s="415"/>
      <c r="B29" s="419" t="s">
        <v>499</v>
      </c>
      <c r="C29" s="426">
        <f>SUM(C25:C28)</f>
        <v>11008</v>
      </c>
      <c r="D29" s="426">
        <f>SUM(D25:D28)</f>
        <v>0</v>
      </c>
      <c r="E29" s="426">
        <f>SUM(E25:E28)</f>
        <v>0</v>
      </c>
      <c r="F29" s="426">
        <f>SUM(F25:F28)</f>
        <v>10567.68</v>
      </c>
      <c r="G29" s="426">
        <f>SUM(G25:G28)</f>
        <v>440.32</v>
      </c>
      <c r="H29" s="427">
        <f>SUM(D29:G29)</f>
        <v>11008</v>
      </c>
      <c r="I29" s="426">
        <f>SUM(I25:I28)</f>
        <v>440.32</v>
      </c>
      <c r="J29" s="426">
        <f>SUM(J25:J28)</f>
        <v>440.32</v>
      </c>
      <c r="K29" s="428">
        <f>SUM(K25:K28)</f>
        <v>11888.64</v>
      </c>
    </row>
    <row r="30" spans="1:13">
      <c r="A30" s="415"/>
      <c r="B30" s="419" t="s">
        <v>327</v>
      </c>
      <c r="C30" s="432">
        <f t="shared" ref="C30:H30" si="4">C21+C29</f>
        <v>18216</v>
      </c>
      <c r="D30" s="433">
        <f t="shared" si="4"/>
        <v>6126.8</v>
      </c>
      <c r="E30" s="433">
        <f t="shared" si="4"/>
        <v>720.80000000000007</v>
      </c>
      <c r="F30" s="433">
        <f t="shared" si="4"/>
        <v>10567.68</v>
      </c>
      <c r="G30" s="433">
        <f t="shared" si="4"/>
        <v>800.72</v>
      </c>
      <c r="H30" s="432">
        <f t="shared" si="4"/>
        <v>18216</v>
      </c>
      <c r="I30" s="433"/>
      <c r="J30" s="433"/>
      <c r="K30" s="430"/>
      <c r="M30" s="496"/>
    </row>
    <row r="31" spans="1:13">
      <c r="A31" s="415"/>
      <c r="B31" s="419"/>
      <c r="C31" s="426"/>
      <c r="D31" s="416"/>
      <c r="E31" s="416"/>
      <c r="F31" s="429"/>
      <c r="G31" s="429"/>
      <c r="H31" s="427"/>
      <c r="I31" s="416"/>
      <c r="J31" s="416"/>
      <c r="K31" s="430"/>
    </row>
    <row r="32" spans="1:13">
      <c r="A32" s="414"/>
      <c r="B32" s="434" t="s">
        <v>500</v>
      </c>
      <c r="C32" s="443" t="s">
        <v>90</v>
      </c>
      <c r="D32" s="435">
        <f t="shared" ref="D32:K32" si="5">D21+D29</f>
        <v>6126.8</v>
      </c>
      <c r="E32" s="435">
        <f t="shared" si="5"/>
        <v>720.80000000000007</v>
      </c>
      <c r="F32" s="435">
        <f t="shared" si="5"/>
        <v>10567.68</v>
      </c>
      <c r="G32" s="435">
        <f t="shared" si="5"/>
        <v>800.72</v>
      </c>
      <c r="H32" s="435">
        <f t="shared" si="5"/>
        <v>18216</v>
      </c>
      <c r="I32" s="435">
        <f t="shared" si="5"/>
        <v>440.32</v>
      </c>
      <c r="J32" s="435">
        <f t="shared" si="5"/>
        <v>1521.52</v>
      </c>
      <c r="K32" s="436">
        <f t="shared" si="5"/>
        <v>20177.84</v>
      </c>
    </row>
  </sheetData>
  <sheetProtection selectLockedCells="1"/>
  <mergeCells count="17">
    <mergeCell ref="A14:K14"/>
    <mergeCell ref="B7:C7"/>
    <mergeCell ref="B8:C8"/>
    <mergeCell ref="B9:C9"/>
    <mergeCell ref="B10:C10"/>
    <mergeCell ref="B11:C11"/>
    <mergeCell ref="B12:C12"/>
    <mergeCell ref="A2:K2"/>
    <mergeCell ref="A1:K1"/>
    <mergeCell ref="A3:K3"/>
    <mergeCell ref="A5:A6"/>
    <mergeCell ref="B5:C6"/>
    <mergeCell ref="D5:D6"/>
    <mergeCell ref="E5:E6"/>
    <mergeCell ref="F5:F6"/>
    <mergeCell ref="G5:G6"/>
    <mergeCell ref="A4:G4"/>
  </mergeCells>
  <phoneticPr fontId="0" type="noConversion"/>
  <printOptions horizontalCentered="1" verticalCentered="1"/>
  <pageMargins left="0.62992125984251968" right="0.51181102362204722" top="0.43307086614173229" bottom="0.78740157480314965" header="0.31496062992125984" footer="0.31496062992125984"/>
  <pageSetup scale="90" orientation="landscape" r:id="rId1"/>
  <headerFooter>
    <oddFooter>&amp;C&amp;P&amp;R&amp;A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K59"/>
  <sheetViews>
    <sheetView view="pageBreakPreview" zoomScaleSheetLayoutView="100" workbookViewId="0">
      <selection activeCell="F7" sqref="F7"/>
    </sheetView>
  </sheetViews>
  <sheetFormatPr defaultRowHeight="12.75"/>
  <cols>
    <col min="1" max="1" width="4.85546875" bestFit="1" customWidth="1"/>
    <col min="2" max="2" width="7.42578125" customWidth="1"/>
    <col min="3" max="3" width="54.5703125" customWidth="1"/>
    <col min="4" max="4" width="7.28515625" customWidth="1"/>
    <col min="6" max="6" width="10" customWidth="1"/>
    <col min="7" max="7" width="12.140625" customWidth="1"/>
  </cols>
  <sheetData>
    <row r="1" spans="1:11" ht="24.75">
      <c r="A1" s="849" t="s">
        <v>47</v>
      </c>
      <c r="B1" s="849"/>
      <c r="C1" s="849"/>
      <c r="D1" s="849"/>
      <c r="E1" s="849"/>
      <c r="F1" s="849"/>
      <c r="G1" s="849"/>
    </row>
    <row r="2" spans="1:11" ht="19.5">
      <c r="A2" s="850" t="s">
        <v>48</v>
      </c>
      <c r="B2" s="850"/>
      <c r="C2" s="850"/>
      <c r="D2" s="850"/>
      <c r="E2" s="850"/>
      <c r="F2" s="850"/>
      <c r="G2" s="850"/>
    </row>
    <row r="3" spans="1:11" ht="15.75" thickBot="1">
      <c r="A3" s="567"/>
      <c r="B3" s="567"/>
      <c r="C3" s="905" t="s">
        <v>205</v>
      </c>
      <c r="D3" s="905"/>
      <c r="E3" s="905"/>
      <c r="F3" s="905"/>
      <c r="G3" s="905"/>
      <c r="H3" s="1"/>
      <c r="I3" s="1" t="s">
        <v>98</v>
      </c>
      <c r="J3" s="1"/>
    </row>
    <row r="4" spans="1:11" ht="15">
      <c r="A4" s="478"/>
      <c r="B4" s="478"/>
      <c r="C4" s="906" t="s">
        <v>252</v>
      </c>
      <c r="D4" s="907"/>
      <c r="E4" s="907"/>
      <c r="F4" s="907"/>
      <c r="G4" s="908"/>
      <c r="H4" s="1"/>
      <c r="I4" s="1"/>
      <c r="J4" s="1"/>
    </row>
    <row r="5" spans="1:11">
      <c r="A5" s="568"/>
      <c r="B5" s="568"/>
      <c r="C5" s="909" t="s">
        <v>253</v>
      </c>
      <c r="D5" s="910"/>
      <c r="E5" s="910"/>
      <c r="F5" s="910"/>
      <c r="G5" s="911"/>
      <c r="I5" t="s">
        <v>230</v>
      </c>
      <c r="J5" s="1" t="s">
        <v>247</v>
      </c>
      <c r="K5" t="s">
        <v>526</v>
      </c>
    </row>
    <row r="6" spans="1:11" ht="24" customHeight="1">
      <c r="A6" s="70" t="s">
        <v>132</v>
      </c>
      <c r="B6" s="70" t="s">
        <v>133</v>
      </c>
      <c r="C6" s="570" t="s">
        <v>0</v>
      </c>
      <c r="D6" s="172" t="s">
        <v>1</v>
      </c>
      <c r="E6" s="172" t="s">
        <v>2</v>
      </c>
      <c r="F6" s="507" t="s">
        <v>3</v>
      </c>
      <c r="G6" s="571" t="s">
        <v>4</v>
      </c>
      <c r="I6" t="s">
        <v>99</v>
      </c>
      <c r="J6" s="1" t="s">
        <v>100</v>
      </c>
      <c r="K6" s="1">
        <f>8*60</f>
        <v>480</v>
      </c>
    </row>
    <row r="7" spans="1:11">
      <c r="A7" s="70"/>
      <c r="B7" s="80">
        <v>430</v>
      </c>
      <c r="C7" s="572" t="str">
        <f>VLOOKUP($B7,'Base de Preços'!$B$7:$H$94,5,0)</f>
        <v>SERVENTE</v>
      </c>
      <c r="D7" s="510" t="s">
        <v>12</v>
      </c>
      <c r="E7" s="124">
        <f>I7/60</f>
        <v>0.5</v>
      </c>
      <c r="F7" s="126" t="str">
        <f>VLOOKUP($B7,'Base de Preços'!$B$7:$H$94,7,0)</f>
        <v>XXX</v>
      </c>
      <c r="G7" s="573" t="e">
        <f t="shared" ref="G7:G12" si="0">ROUND(E7*F7,2)</f>
        <v>#VALUE!</v>
      </c>
      <c r="I7" s="136">
        <v>30</v>
      </c>
    </row>
    <row r="8" spans="1:11">
      <c r="A8" s="70"/>
      <c r="B8" s="80">
        <v>415</v>
      </c>
      <c r="C8" s="572" t="str">
        <f>VLOOKUP($B8,'Base de Preços'!$B$7:$H$94,5,0)</f>
        <v>ENCANADOR</v>
      </c>
      <c r="D8" s="510" t="s">
        <v>12</v>
      </c>
      <c r="E8" s="124">
        <f>I8/60</f>
        <v>0.5</v>
      </c>
      <c r="F8" s="126" t="str">
        <f>VLOOKUP($B8,'Base de Preços'!$B$7:$H$94,7,0)</f>
        <v>XXX</v>
      </c>
      <c r="G8" s="573" t="e">
        <f t="shared" si="0"/>
        <v>#VALUE!</v>
      </c>
      <c r="I8" s="186">
        <v>30</v>
      </c>
      <c r="J8" s="214">
        <f>K6/I8</f>
        <v>16</v>
      </c>
    </row>
    <row r="9" spans="1:11">
      <c r="A9" s="70"/>
      <c r="B9" s="80">
        <v>405</v>
      </c>
      <c r="C9" s="572" t="str">
        <f>VLOOKUP($B9,'Base de Preços'!$B$7:$H$94,5,0)</f>
        <v>AGENTE ADMINISTRATIVO</v>
      </c>
      <c r="D9" s="510" t="s">
        <v>12</v>
      </c>
      <c r="E9" s="124">
        <f>I9/60</f>
        <v>0.04</v>
      </c>
      <c r="F9" s="126" t="str">
        <f>VLOOKUP($B9,'Base de Preços'!$B$7:$H$94,7,0)</f>
        <v>XXX</v>
      </c>
      <c r="G9" s="573" t="e">
        <f t="shared" si="0"/>
        <v>#VALUE!</v>
      </c>
      <c r="I9" s="137">
        <v>2.4</v>
      </c>
    </row>
    <row r="10" spans="1:11">
      <c r="A10" s="70"/>
      <c r="B10" s="289">
        <v>420</v>
      </c>
      <c r="C10" s="572" t="str">
        <f>VLOOKUP($B10,'Base de Preços'!$B$7:$H$94,5,0)</f>
        <v xml:space="preserve">SUPERVISOR </v>
      </c>
      <c r="D10" s="291" t="s">
        <v>12</v>
      </c>
      <c r="E10" s="469">
        <f>E8/20</f>
        <v>2.5000000000000001E-2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169"/>
    </row>
    <row r="11" spans="1:11">
      <c r="A11" s="70"/>
      <c r="B11" s="289">
        <v>455</v>
      </c>
      <c r="C11" s="572" t="str">
        <f>VLOOKUP($B11,'Base de Preços'!$B$7:$H$94,5,0)</f>
        <v>SUPERVISOR TÉCNICO - ENGENHEIRO (A)</v>
      </c>
      <c r="D11" s="291" t="s">
        <v>12</v>
      </c>
      <c r="E11" s="469">
        <f>E8/40</f>
        <v>1.2500000000000001E-2</v>
      </c>
      <c r="F11" s="470" t="str">
        <f>VLOOKUP($B11,'Base de Preços'!$B$7:$H$94,7,0)</f>
        <v>XXX</v>
      </c>
      <c r="G11" s="574" t="e">
        <f t="shared" si="0"/>
        <v>#VALUE!</v>
      </c>
      <c r="H11" s="450"/>
      <c r="I11" s="169"/>
    </row>
    <row r="12" spans="1:11">
      <c r="A12" s="70"/>
      <c r="B12" s="297">
        <v>450</v>
      </c>
      <c r="C12" s="572" t="str">
        <f>VLOOKUP($B12,'Base de Preços'!$B$7:$H$94,5,0)</f>
        <v>FISCAL</v>
      </c>
      <c r="D12" s="291" t="s">
        <v>12</v>
      </c>
      <c r="E12" s="469">
        <f>E8/20</f>
        <v>2.5000000000000001E-2</v>
      </c>
      <c r="F12" s="470" t="str">
        <f>VLOOKUP($B12,'Base de Preços'!$B$7:$H$94,7,0)</f>
        <v>XXX</v>
      </c>
      <c r="G12" s="574" t="e">
        <f t="shared" si="0"/>
        <v>#VALUE!</v>
      </c>
      <c r="H12" s="450"/>
      <c r="I12" s="169"/>
    </row>
    <row r="13" spans="1:11">
      <c r="A13" s="70"/>
      <c r="B13" s="80"/>
      <c r="C13" s="572"/>
      <c r="D13" s="510"/>
      <c r="E13" s="124"/>
      <c r="F13" s="126"/>
      <c r="G13" s="573"/>
      <c r="I13" s="169"/>
    </row>
    <row r="14" spans="1:11">
      <c r="A14" s="70"/>
      <c r="B14" s="80"/>
      <c r="C14" s="575" t="s">
        <v>41</v>
      </c>
      <c r="D14" s="40"/>
      <c r="E14" s="40"/>
      <c r="F14" s="40"/>
      <c r="G14" s="576" t="e">
        <f>SUM(G7:G12)</f>
        <v>#VALUE!</v>
      </c>
    </row>
    <row r="15" spans="1:11">
      <c r="A15" s="70"/>
      <c r="B15" s="80"/>
      <c r="C15" s="575"/>
      <c r="D15" s="40"/>
      <c r="E15" s="40"/>
      <c r="F15" s="40"/>
      <c r="G15" s="576"/>
    </row>
    <row r="16" spans="1:11">
      <c r="A16" s="70"/>
      <c r="B16" s="80"/>
      <c r="C16" s="577" t="s">
        <v>234</v>
      </c>
      <c r="D16" s="508" t="s">
        <v>1</v>
      </c>
      <c r="E16" s="508" t="s">
        <v>2</v>
      </c>
      <c r="F16" s="508" t="s">
        <v>14</v>
      </c>
      <c r="G16" s="527" t="s">
        <v>8</v>
      </c>
      <c r="H16" s="63"/>
      <c r="I16" s="63"/>
      <c r="J16" s="63"/>
    </row>
    <row r="17" spans="1:10">
      <c r="A17" s="70"/>
      <c r="B17" s="80">
        <v>740</v>
      </c>
      <c r="C17" s="572" t="str">
        <f>VLOOKUP($B17,'Base de Preços'!$B$7:$H$94,5,0)</f>
        <v>VEÍCULO TIPO FURGÃO COM MOTORISTA PARA 8 PASSAGEIROS</v>
      </c>
      <c r="D17" s="510" t="str">
        <f>VLOOKUP($B17,'Base de Preços'!$B$7:$H$94,6,0)</f>
        <v>H</v>
      </c>
      <c r="E17" s="124">
        <f>E8/D55</f>
        <v>0.25</v>
      </c>
      <c r="F17" s="126" t="e">
        <f>VLOOKUP($B17,'Base de Preços'!$B$7:$H$94,7,0)</f>
        <v>#VALUE!</v>
      </c>
      <c r="G17" s="573" t="e">
        <f>ROUND(E17*F17,2)</f>
        <v>#VALUE!</v>
      </c>
      <c r="H17" s="173"/>
      <c r="I17" s="173"/>
      <c r="J17" s="173"/>
    </row>
    <row r="18" spans="1:10">
      <c r="A18" s="70"/>
      <c r="B18" s="80">
        <v>840</v>
      </c>
      <c r="C18" s="572" t="str">
        <f>VLOOKUP($B18,'Base de Preços'!$B$7:$H$94,5,0)</f>
        <v>ESCAVAÇÃO MANUAL DE VALAS ATÉ 1,50 METROS</v>
      </c>
      <c r="D18" s="510" t="str">
        <f>VLOOKUP($B18,'Base de Preços'!$B$7:$H$94,6,0)</f>
        <v>M3</v>
      </c>
      <c r="E18" s="124">
        <v>0.72</v>
      </c>
      <c r="F18" s="126" t="str">
        <f>VLOOKUP($B18,'Base de Preços'!$B$7:$H$94,7,0)</f>
        <v>XXX</v>
      </c>
      <c r="G18" s="573" t="e">
        <f>ROUND(E18*F18,2)</f>
        <v>#VALUE!</v>
      </c>
      <c r="H18" s="75"/>
      <c r="I18" s="196"/>
    </row>
    <row r="19" spans="1:10">
      <c r="A19" s="70"/>
      <c r="B19" s="80">
        <v>807</v>
      </c>
      <c r="C19" s="572" t="str">
        <f>VLOOKUP($B19,'Base de Preços'!$B$7:$H$94,5,0)</f>
        <v>ASSENTAMENTO DE TUBO PEAD DIAM 20MM</v>
      </c>
      <c r="D19" s="510" t="str">
        <f>VLOOKUP($B19,'Base de Preços'!$B$7:$H$94,6,0)</f>
        <v>M</v>
      </c>
      <c r="E19" s="124">
        <v>6</v>
      </c>
      <c r="F19" s="126" t="str">
        <f>VLOOKUP($B19,'Base de Preços'!$B$7:$H$94,7,0)</f>
        <v>XXX</v>
      </c>
      <c r="G19" s="573" t="e">
        <f>ROUND(E19*F19,2)</f>
        <v>#VALUE!</v>
      </c>
      <c r="H19" s="75"/>
      <c r="I19" s="196"/>
    </row>
    <row r="20" spans="1:10" ht="21">
      <c r="A20" s="70"/>
      <c r="B20" s="191">
        <v>860</v>
      </c>
      <c r="C20" s="578" t="str">
        <f>VLOOKUP($B20,'Base de Preços'!$B$7:$H$94,5,0)</f>
        <v>REATERRO MANUAL DE VALA, S/ CONTROLE DO GRAU COMPACTAÇÃO</v>
      </c>
      <c r="D20" s="510" t="str">
        <f>VLOOKUP($B20,'Base de Preços'!$B$7:$H$94,6,0)</f>
        <v>M3</v>
      </c>
      <c r="E20" s="190">
        <v>0.72</v>
      </c>
      <c r="F20" s="189" t="str">
        <f>VLOOKUP($B20,'Base de Preços'!$B$7:$H$94,7,0)</f>
        <v>XXX</v>
      </c>
      <c r="G20" s="573" t="e">
        <f>ROUND(E20*F20,2)</f>
        <v>#VALUE!</v>
      </c>
      <c r="H20" s="75"/>
      <c r="I20" s="196"/>
    </row>
    <row r="21" spans="1:10">
      <c r="A21" s="70"/>
      <c r="B21" s="569">
        <v>901</v>
      </c>
      <c r="C21" s="579" t="str">
        <f>VLOOKUP($B21,'Base de Preços'!$B$7:$H$94,5,0)</f>
        <v>BOTA FORA</v>
      </c>
      <c r="D21" s="472" t="s">
        <v>18</v>
      </c>
      <c r="E21" s="473">
        <f>E18*0.4</f>
        <v>0.28799999999999998</v>
      </c>
      <c r="F21" s="474" t="str">
        <f>VLOOKUP($B21,'Base de Preços'!$B$7:$H$94,7,0)</f>
        <v>XXX</v>
      </c>
      <c r="G21" s="580" t="e">
        <f>ROUND(E21*F21,2)</f>
        <v>#VALUE!</v>
      </c>
      <c r="H21" s="75"/>
      <c r="I21" s="196"/>
    </row>
    <row r="22" spans="1:10">
      <c r="A22" s="70"/>
      <c r="B22" s="80"/>
      <c r="C22" s="575" t="s">
        <v>40</v>
      </c>
      <c r="D22" s="40"/>
      <c r="E22" s="40"/>
      <c r="F22" s="40"/>
      <c r="G22" s="576" t="e">
        <f>SUM(G17:G21)</f>
        <v>#VALUE!</v>
      </c>
      <c r="H22" s="75"/>
      <c r="I22" s="196"/>
    </row>
    <row r="23" spans="1:10">
      <c r="A23" s="70"/>
      <c r="B23" s="80"/>
      <c r="C23" s="575"/>
      <c r="D23" s="40"/>
      <c r="E23" s="40"/>
      <c r="F23" s="40"/>
      <c r="G23" s="576"/>
      <c r="H23" s="75"/>
      <c r="I23" s="196"/>
    </row>
    <row r="24" spans="1:10">
      <c r="A24" s="70"/>
      <c r="B24" s="80"/>
      <c r="C24" s="577" t="s">
        <v>235</v>
      </c>
      <c r="D24" s="508" t="s">
        <v>1</v>
      </c>
      <c r="E24" s="508" t="s">
        <v>2</v>
      </c>
      <c r="F24" s="508" t="s">
        <v>14</v>
      </c>
      <c r="G24" s="527" t="s">
        <v>8</v>
      </c>
      <c r="H24" s="75"/>
      <c r="I24" s="196"/>
    </row>
    <row r="25" spans="1:10" ht="21">
      <c r="A25" s="70"/>
      <c r="B25" s="191">
        <v>160</v>
      </c>
      <c r="C25" s="578" t="str">
        <f>VLOOKUP($B25,'Base de Preços'!$B$7:$H$94,5,0)</f>
        <v>COLAR DE TOMADA EM PVC C/TRAVAS E SAÍDA ROSCADA D = 60MMX1/2"</v>
      </c>
      <c r="D25" s="188" t="str">
        <f>VLOOKUP($B25,'Base de Preços'!$B$7:$H$94,6,0)</f>
        <v>UNID.</v>
      </c>
      <c r="E25" s="197">
        <v>1</v>
      </c>
      <c r="F25" s="189" t="str">
        <f>VLOOKUP($B25,'Base de Preços'!$B$7:$H$94,7,0)</f>
        <v>XXX</v>
      </c>
      <c r="G25" s="573" t="e">
        <f>ROUND(E25*F25,2)</f>
        <v>#VALUE!</v>
      </c>
      <c r="H25" s="75"/>
      <c r="I25" s="196"/>
    </row>
    <row r="26" spans="1:10">
      <c r="A26" s="70"/>
      <c r="B26" s="80">
        <v>112</v>
      </c>
      <c r="C26" s="572" t="str">
        <f>VLOOKUP($B26,'Base de Preços'!$B$7:$H$94,5,0)</f>
        <v>ADAPTADOR PEAD JR D 3/4"</v>
      </c>
      <c r="D26" s="510" t="str">
        <f>VLOOKUP($B26,'Base de Preços'!$B$7:$H$94,6,0)</f>
        <v>UNID.</v>
      </c>
      <c r="E26" s="198">
        <v>1</v>
      </c>
      <c r="F26" s="126" t="str">
        <f>VLOOKUP($B26,'Base de Preços'!$B$7:$H$94,7,0)</f>
        <v>XXX</v>
      </c>
      <c r="G26" s="573" t="e">
        <f>ROUND(E26*F26,2)</f>
        <v>#VALUE!</v>
      </c>
      <c r="H26" s="75"/>
      <c r="I26" s="196"/>
    </row>
    <row r="27" spans="1:10">
      <c r="A27" s="70"/>
      <c r="B27" s="80">
        <v>265</v>
      </c>
      <c r="C27" s="572" t="str">
        <f>VLOOKUP($B27,'Base de Preços'!$B$7:$H$94,5,0)</f>
        <v>TUBO PEAD JS D = 20MM</v>
      </c>
      <c r="D27" s="510" t="str">
        <f>VLOOKUP($B27,'Base de Preços'!$B$7:$H$94,6,0)</f>
        <v>M</v>
      </c>
      <c r="E27" s="199">
        <v>6</v>
      </c>
      <c r="F27" s="126" t="str">
        <f>VLOOKUP($B27,'Base de Preços'!$B$7:$H$94,7,0)</f>
        <v>XXX</v>
      </c>
      <c r="G27" s="573" t="e">
        <f>ROUND(E27*F27,2)</f>
        <v>#VALUE!</v>
      </c>
      <c r="H27" s="75"/>
      <c r="I27" s="196"/>
    </row>
    <row r="28" spans="1:10">
      <c r="A28" s="70"/>
      <c r="B28" s="80">
        <v>185</v>
      </c>
      <c r="C28" s="572" t="str">
        <f>VLOOKUP($B28,'Base de Preços'!$B$7:$H$94,5,0)</f>
        <v>FITA VEDA ROSCA 18MM x 50M</v>
      </c>
      <c r="D28" s="510" t="s">
        <v>208</v>
      </c>
      <c r="E28" s="199">
        <v>0.05</v>
      </c>
      <c r="F28" s="126" t="str">
        <f>VLOOKUP($B28,'Base de Preços'!$B$7:$H$94,7,0)</f>
        <v>XXX</v>
      </c>
      <c r="G28" s="573" t="e">
        <f>ROUND(E28*F28,2)</f>
        <v>#VALUE!</v>
      </c>
      <c r="H28" s="75"/>
      <c r="I28" s="196"/>
    </row>
    <row r="29" spans="1:10">
      <c r="A29" s="70"/>
      <c r="B29" s="80"/>
      <c r="C29" s="572"/>
      <c r="D29" s="510"/>
      <c r="E29" s="199"/>
      <c r="F29" s="126"/>
      <c r="G29" s="573"/>
      <c r="H29" s="75"/>
      <c r="I29" s="196"/>
    </row>
    <row r="30" spans="1:10">
      <c r="A30" s="70"/>
      <c r="B30" s="80"/>
      <c r="C30" s="575" t="s">
        <v>42</v>
      </c>
      <c r="D30" s="40"/>
      <c r="E30" s="40"/>
      <c r="F30" s="40"/>
      <c r="G30" s="576" t="e">
        <f>SUM(G25:G28)</f>
        <v>#VALUE!</v>
      </c>
      <c r="H30" s="75"/>
      <c r="I30" s="75"/>
    </row>
    <row r="31" spans="1:10">
      <c r="A31" s="70"/>
      <c r="B31" s="80"/>
      <c r="C31" s="575"/>
      <c r="D31" s="40"/>
      <c r="E31" s="40"/>
      <c r="F31" s="40"/>
      <c r="G31" s="573"/>
      <c r="H31" s="75"/>
      <c r="I31" s="75"/>
    </row>
    <row r="32" spans="1:10">
      <c r="A32" s="70"/>
      <c r="B32" s="80"/>
      <c r="C32" s="577" t="s">
        <v>236</v>
      </c>
      <c r="D32" s="508" t="s">
        <v>1</v>
      </c>
      <c r="E32" s="508" t="s">
        <v>2</v>
      </c>
      <c r="F32" s="508" t="s">
        <v>14</v>
      </c>
      <c r="G32" s="527" t="s">
        <v>8</v>
      </c>
      <c r="H32" s="75"/>
      <c r="I32" s="75"/>
    </row>
    <row r="33" spans="1:9">
      <c r="A33" s="70"/>
      <c r="B33" s="80">
        <v>112</v>
      </c>
      <c r="C33" s="572" t="str">
        <f>VLOOKUP($B33,'Base de Preços'!$B$7:$H$94,5,0)</f>
        <v>ADAPTADOR PEAD JR D 3/4"</v>
      </c>
      <c r="D33" s="510" t="s">
        <v>208</v>
      </c>
      <c r="E33" s="124">
        <v>1</v>
      </c>
      <c r="F33" s="126" t="str">
        <f>VLOOKUP($B33,'Base de Preços'!$B$7:$H$94,7,0)</f>
        <v>XXX</v>
      </c>
      <c r="G33" s="573" t="e">
        <f>ROUND(E33*F33,2)</f>
        <v>#VALUE!</v>
      </c>
      <c r="H33" s="75"/>
      <c r="I33" s="75"/>
    </row>
    <row r="34" spans="1:9">
      <c r="A34" s="70"/>
      <c r="B34" s="80">
        <v>190</v>
      </c>
      <c r="C34" s="572" t="str">
        <f>VLOOKUP($B34,'Base de Preços'!$B$7:$H$94,5,0)</f>
        <v xml:space="preserve">JOELHO 90º PVC JSR D=25MMx3/4" </v>
      </c>
      <c r="D34" s="510" t="s">
        <v>208</v>
      </c>
      <c r="E34" s="124">
        <v>2</v>
      </c>
      <c r="F34" s="126" t="str">
        <f>VLOOKUP($B34,'Base de Preços'!$B$7:$H$94,7,0)</f>
        <v>XXX</v>
      </c>
      <c r="G34" s="573" t="e">
        <f>ROUND(E34*F34,2)</f>
        <v>#VALUE!</v>
      </c>
      <c r="H34" s="75"/>
      <c r="I34" s="75"/>
    </row>
    <row r="35" spans="1:9">
      <c r="A35" s="70"/>
      <c r="B35" s="80">
        <v>195</v>
      </c>
      <c r="C35" s="572" t="str">
        <f>VLOOKUP($B35,'Base de Preços'!$B$7:$H$94,5,0)</f>
        <v xml:space="preserve">JOELHO 90º PVC JS 25MM </v>
      </c>
      <c r="D35" s="510" t="s">
        <v>208</v>
      </c>
      <c r="E35" s="124">
        <v>3</v>
      </c>
      <c r="F35" s="126" t="str">
        <f>VLOOKUP($B35,'Base de Preços'!$B$7:$H$94,7,0)</f>
        <v>XXX</v>
      </c>
      <c r="G35" s="573" t="e">
        <f t="shared" ref="G35:G45" si="1">ROUND(E35*F35,2)</f>
        <v>#VALUE!</v>
      </c>
      <c r="H35" s="75"/>
      <c r="I35" s="75"/>
    </row>
    <row r="36" spans="1:9">
      <c r="A36" s="70"/>
      <c r="B36" s="80">
        <v>225</v>
      </c>
      <c r="C36" s="572" t="str">
        <f>VLOOKUP($B36,'Base de Preços'!$B$7:$H$94,5,0)</f>
        <v>LUVA PVC JSR D = 25MM x 3/4"</v>
      </c>
      <c r="D36" s="510" t="s">
        <v>208</v>
      </c>
      <c r="E36" s="124">
        <v>3</v>
      </c>
      <c r="F36" s="126" t="str">
        <f>VLOOKUP($B36,'Base de Preços'!$B$7:$H$94,7,0)</f>
        <v>XXX</v>
      </c>
      <c r="G36" s="573" t="e">
        <f t="shared" si="1"/>
        <v>#VALUE!</v>
      </c>
      <c r="H36" s="75"/>
      <c r="I36" s="75"/>
    </row>
    <row r="37" spans="1:9">
      <c r="A37" s="70"/>
      <c r="B37" s="80">
        <v>230</v>
      </c>
      <c r="C37" s="572" t="str">
        <f>VLOOKUP($B37,'Base de Preços'!$B$7:$H$94,5,0)</f>
        <v>NIPLE PVC COM ROSCA D=3/4"</v>
      </c>
      <c r="D37" s="510" t="s">
        <v>208</v>
      </c>
      <c r="E37" s="124">
        <v>1</v>
      </c>
      <c r="F37" s="126" t="str">
        <f>VLOOKUP($B37,'Base de Preços'!$B$7:$H$94,7,0)</f>
        <v>XXX</v>
      </c>
      <c r="G37" s="573" t="e">
        <f t="shared" si="1"/>
        <v>#VALUE!</v>
      </c>
      <c r="H37" s="75"/>
      <c r="I37" s="75"/>
    </row>
    <row r="38" spans="1:9">
      <c r="A38" s="70"/>
      <c r="B38" s="80">
        <v>275</v>
      </c>
      <c r="C38" s="572" t="str">
        <f>VLOOKUP($B38,'Base de Preços'!$B$7:$H$94,5,0)</f>
        <v>REGISTRO DE PVC ESFERA BORBOLETA JR 3/4"</v>
      </c>
      <c r="D38" s="510" t="s">
        <v>208</v>
      </c>
      <c r="E38" s="124">
        <v>1</v>
      </c>
      <c r="F38" s="126" t="str">
        <f>VLOOKUP($B38,'Base de Preços'!$B$7:$H$94,7,0)</f>
        <v>XXX</v>
      </c>
      <c r="G38" s="573" t="e">
        <f t="shared" si="1"/>
        <v>#VALUE!</v>
      </c>
      <c r="H38" s="196"/>
      <c r="I38" s="75"/>
    </row>
    <row r="39" spans="1:9">
      <c r="A39" s="70"/>
      <c r="B39" s="80">
        <v>270</v>
      </c>
      <c r="C39" s="572" t="str">
        <f>VLOOKUP($B39,'Base de Preços'!$B$7:$H$94,5,0)</f>
        <v>REGISTRO DE ESFERA C/ PORCA E PARAFUSO ESPECIAL PARA CORTES D = 3/4"</v>
      </c>
      <c r="D39" s="510" t="s">
        <v>208</v>
      </c>
      <c r="E39" s="124">
        <v>1</v>
      </c>
      <c r="F39" s="126" t="str">
        <f>VLOOKUP($B39,'Base de Preços'!$B$7:$H$94,7,0)</f>
        <v>XXX</v>
      </c>
      <c r="G39" s="573" t="e">
        <f t="shared" si="1"/>
        <v>#VALUE!</v>
      </c>
      <c r="H39" s="196"/>
      <c r="I39" s="75"/>
    </row>
    <row r="40" spans="1:9">
      <c r="A40" s="70"/>
      <c r="B40" s="80">
        <v>260</v>
      </c>
      <c r="C40" s="572" t="str">
        <f>VLOOKUP($B40,'Base de Preços'!$B$7:$H$94,5,0)</f>
        <v>TUBO PVC JS EB-892 D = 25MM</v>
      </c>
      <c r="D40" s="510" t="s">
        <v>16</v>
      </c>
      <c r="E40" s="124">
        <v>1.5</v>
      </c>
      <c r="F40" s="126" t="str">
        <f>VLOOKUP($B40,'Base de Preços'!$B$7:$H$94,7,0)</f>
        <v>XXX</v>
      </c>
      <c r="G40" s="573" t="e">
        <f t="shared" si="1"/>
        <v>#VALUE!</v>
      </c>
      <c r="H40" s="196"/>
      <c r="I40" s="75"/>
    </row>
    <row r="41" spans="1:9">
      <c r="A41" s="70"/>
      <c r="B41" s="195">
        <v>105</v>
      </c>
      <c r="C41" s="581" t="str">
        <f>VLOOKUP($B41,'Base de Preços'!$B$7:$H$94,5,0)</f>
        <v>ADESIVO PARA PVC (BISNAGA DE 75G)</v>
      </c>
      <c r="D41" s="192" t="s">
        <v>208</v>
      </c>
      <c r="E41" s="194">
        <v>7.0000000000000007E-2</v>
      </c>
      <c r="F41" s="193" t="str">
        <f>VLOOKUP($B41,'Base de Preços'!$B$7:$H$94,7,0)</f>
        <v>XXX</v>
      </c>
      <c r="G41" s="573" t="e">
        <f t="shared" si="1"/>
        <v>#VALUE!</v>
      </c>
      <c r="H41" s="196"/>
      <c r="I41" s="75"/>
    </row>
    <row r="42" spans="1:9">
      <c r="A42" s="70"/>
      <c r="B42" s="80">
        <v>185</v>
      </c>
      <c r="C42" s="572" t="str">
        <f>VLOOKUP($B42,'Base de Preços'!$B$7:$H$94,5,0)</f>
        <v>FITA VEDA ROSCA 18MM x 50M</v>
      </c>
      <c r="D42" s="510" t="s">
        <v>208</v>
      </c>
      <c r="E42" s="124">
        <v>0.1</v>
      </c>
      <c r="F42" s="126" t="str">
        <f>VLOOKUP($B42,'Base de Preços'!$B$7:$H$94,7,0)</f>
        <v>XXX</v>
      </c>
      <c r="G42" s="573" t="e">
        <f t="shared" si="1"/>
        <v>#VALUE!</v>
      </c>
      <c r="H42" s="196"/>
      <c r="I42" s="75"/>
    </row>
    <row r="43" spans="1:9">
      <c r="A43" s="70"/>
      <c r="B43" s="80">
        <v>255</v>
      </c>
      <c r="C43" s="572" t="str">
        <f>VLOOKUP($B43,'Base de Preços'!$B$7:$H$94,5,0)</f>
        <v>TUBETE PVC</v>
      </c>
      <c r="D43" s="510" t="s">
        <v>208</v>
      </c>
      <c r="E43" s="124">
        <v>2</v>
      </c>
      <c r="F43" s="126" t="str">
        <f>VLOOKUP($B43,'Base de Preços'!$B$7:$H$94,7,0)</f>
        <v>XXX</v>
      </c>
      <c r="G43" s="573" t="e">
        <f t="shared" si="1"/>
        <v>#VALUE!</v>
      </c>
      <c r="H43" s="196"/>
      <c r="I43" s="75"/>
    </row>
    <row r="44" spans="1:9">
      <c r="A44" s="70"/>
      <c r="B44" s="80">
        <v>280</v>
      </c>
      <c r="C44" s="572" t="str">
        <f>VLOOKUP($B44,'Base de Preços'!$B$7:$H$94,5,0)</f>
        <v>HIDRÔMETRO</v>
      </c>
      <c r="D44" s="510" t="s">
        <v>208</v>
      </c>
      <c r="E44" s="457">
        <v>0</v>
      </c>
      <c r="F44" s="126" t="str">
        <f>VLOOKUP($B44,'Base de Preços'!$B$7:$H$94,7,0)</f>
        <v>XXX</v>
      </c>
      <c r="G44" s="573" t="e">
        <f>ROUND(E44*F44,2)</f>
        <v>#VALUE!</v>
      </c>
      <c r="H44" s="196"/>
      <c r="I44" s="75"/>
    </row>
    <row r="45" spans="1:9">
      <c r="A45" s="70"/>
      <c r="B45" s="80">
        <v>210</v>
      </c>
      <c r="C45" s="572" t="str">
        <f>VLOOKUP($B45,'Base de Preços'!$B$7:$H$94,5,0)</f>
        <v>CAIXA DE PROTEÇÃO PARA HIDRÔMETRO</v>
      </c>
      <c r="D45" s="510" t="s">
        <v>208</v>
      </c>
      <c r="E45" s="124">
        <v>1</v>
      </c>
      <c r="F45" s="126" t="str">
        <f>VLOOKUP($B45,'Base de Preços'!$B$7:$H$94,7,0)</f>
        <v>XXX</v>
      </c>
      <c r="G45" s="573" t="e">
        <f t="shared" si="1"/>
        <v>#VALUE!</v>
      </c>
      <c r="H45" s="196"/>
      <c r="I45" s="75"/>
    </row>
    <row r="46" spans="1:9">
      <c r="A46" s="70"/>
      <c r="B46" s="80"/>
      <c r="C46" s="575" t="s">
        <v>237</v>
      </c>
      <c r="D46" s="40"/>
      <c r="E46" s="124"/>
      <c r="F46" s="126"/>
      <c r="G46" s="576" t="e">
        <f>SUM(G33:G45)</f>
        <v>#VALUE!</v>
      </c>
      <c r="H46" s="75"/>
      <c r="I46" s="75"/>
    </row>
    <row r="47" spans="1:9">
      <c r="A47" s="70"/>
      <c r="B47" s="80"/>
      <c r="C47" s="572" t="s">
        <v>144</v>
      </c>
      <c r="D47" s="40"/>
      <c r="E47" s="127">
        <v>0</v>
      </c>
      <c r="F47" s="126"/>
      <c r="G47" s="573" t="e">
        <f>E47*(G14+G22+G30+G46)</f>
        <v>#VALUE!</v>
      </c>
      <c r="H47" s="75"/>
      <c r="I47" s="75"/>
    </row>
    <row r="48" spans="1:9">
      <c r="A48" s="70"/>
      <c r="B48" s="80"/>
      <c r="C48" s="575" t="s">
        <v>209</v>
      </c>
      <c r="D48" s="40"/>
      <c r="E48" s="40"/>
      <c r="F48" s="40"/>
      <c r="G48" s="576" t="e">
        <f>G46+G47</f>
        <v>#VALUE!</v>
      </c>
      <c r="H48" s="75"/>
      <c r="I48" s="75"/>
    </row>
    <row r="49" spans="1:9">
      <c r="A49" s="70"/>
      <c r="B49" s="80"/>
      <c r="C49" s="572"/>
      <c r="D49" s="40"/>
      <c r="E49" s="40"/>
      <c r="F49" s="40"/>
      <c r="G49" s="582"/>
      <c r="H49" s="75"/>
      <c r="I49" s="75"/>
    </row>
    <row r="50" spans="1:9">
      <c r="A50" s="70"/>
      <c r="B50" s="80"/>
      <c r="C50" s="572"/>
      <c r="D50" s="40" t="s">
        <v>9</v>
      </c>
      <c r="E50" s="40"/>
      <c r="F50" s="40"/>
      <c r="G50" s="576" t="e">
        <f>G14+G22+G48+G30</f>
        <v>#VALUE!</v>
      </c>
      <c r="H50" s="75"/>
      <c r="I50" s="75"/>
    </row>
    <row r="51" spans="1:9">
      <c r="A51" s="70"/>
      <c r="B51" s="80"/>
      <c r="C51" s="572"/>
      <c r="D51" s="40" t="s">
        <v>10</v>
      </c>
      <c r="E51" s="143"/>
      <c r="F51" s="500">
        <f>'Encargos Mao_Obra'!$D$56</f>
        <v>0.2636</v>
      </c>
      <c r="G51" s="573" t="e">
        <f>ROUND(G50*F51,2)</f>
        <v>#VALUE!</v>
      </c>
      <c r="H51" s="75"/>
      <c r="I51" s="75"/>
    </row>
    <row r="52" spans="1:9">
      <c r="A52" s="70"/>
      <c r="B52" s="80"/>
      <c r="C52" s="583"/>
      <c r="D52" s="904" t="s">
        <v>11</v>
      </c>
      <c r="E52" s="904"/>
      <c r="F52" s="904"/>
      <c r="G52" s="584" t="e">
        <f>G50+G51</f>
        <v>#VALUE!</v>
      </c>
      <c r="H52" s="75"/>
      <c r="I52" s="75"/>
    </row>
    <row r="53" spans="1:9">
      <c r="C53" s="585"/>
      <c r="D53" s="75"/>
      <c r="E53" s="75"/>
      <c r="F53" s="75"/>
      <c r="G53" s="586"/>
      <c r="H53" s="75"/>
      <c r="I53" s="75"/>
    </row>
    <row r="54" spans="1:9">
      <c r="C54" s="587" t="s">
        <v>103</v>
      </c>
      <c r="D54" s="75"/>
      <c r="E54" s="75"/>
      <c r="F54" s="75"/>
      <c r="G54" s="586"/>
      <c r="H54" s="75"/>
      <c r="I54" s="75"/>
    </row>
    <row r="55" spans="1:9" ht="13.5" thickBot="1">
      <c r="C55" s="588" t="s">
        <v>104</v>
      </c>
      <c r="D55" s="589">
        <v>2</v>
      </c>
      <c r="E55" s="590"/>
      <c r="F55" s="590"/>
      <c r="G55" s="591"/>
      <c r="H55" s="75"/>
      <c r="I55" s="75"/>
    </row>
    <row r="56" spans="1:9">
      <c r="H56" s="75"/>
      <c r="I56" s="75"/>
    </row>
    <row r="57" spans="1:9">
      <c r="C57" s="138"/>
      <c r="H57" s="75"/>
      <c r="I57" s="75"/>
    </row>
    <row r="58" spans="1:9">
      <c r="C58" s="138"/>
      <c r="H58" s="75"/>
      <c r="I58" s="75"/>
    </row>
    <row r="59" spans="1:9">
      <c r="C59" s="138"/>
    </row>
  </sheetData>
  <sheetProtection selectLockedCells="1"/>
  <mergeCells count="6">
    <mergeCell ref="D52:F52"/>
    <mergeCell ref="A1:G1"/>
    <mergeCell ref="A2:G2"/>
    <mergeCell ref="C3:G3"/>
    <mergeCell ref="C4:G4"/>
    <mergeCell ref="C5:G5"/>
  </mergeCells>
  <phoneticPr fontId="47" type="noConversion"/>
  <pageMargins left="0.36" right="0.36" top="0.54" bottom="0.984251969" header="0.49212598499999999" footer="0.49212598499999999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K61"/>
  <sheetViews>
    <sheetView view="pageBreakPreview" zoomScaleSheetLayoutView="100" workbookViewId="0">
      <selection activeCell="F7" sqref="F7"/>
    </sheetView>
  </sheetViews>
  <sheetFormatPr defaultRowHeight="12.75"/>
  <cols>
    <col min="1" max="1" width="4.85546875" bestFit="1" customWidth="1"/>
    <col min="2" max="2" width="7.42578125" customWidth="1"/>
    <col min="3" max="3" width="55" customWidth="1"/>
    <col min="4" max="4" width="8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1" ht="24.75">
      <c r="A1" s="849" t="s">
        <v>47</v>
      </c>
      <c r="B1" s="849"/>
      <c r="C1" s="849"/>
      <c r="D1" s="849"/>
      <c r="E1" s="849"/>
      <c r="F1" s="849"/>
      <c r="G1" s="849"/>
    </row>
    <row r="2" spans="1:11" ht="19.5">
      <c r="A2" s="850" t="s">
        <v>48</v>
      </c>
      <c r="B2" s="850"/>
      <c r="C2" s="850"/>
      <c r="D2" s="850"/>
      <c r="E2" s="850"/>
      <c r="F2" s="850"/>
      <c r="G2" s="850"/>
    </row>
    <row r="3" spans="1:11" ht="15.75" thickBot="1">
      <c r="A3" s="905" t="s">
        <v>205</v>
      </c>
      <c r="B3" s="905"/>
      <c r="C3" s="905"/>
      <c r="D3" s="905"/>
      <c r="E3" s="905"/>
      <c r="F3" s="905"/>
      <c r="G3" s="905"/>
      <c r="H3" s="1"/>
      <c r="I3" s="1" t="s">
        <v>98</v>
      </c>
      <c r="J3" s="1"/>
    </row>
    <row r="4" spans="1:11" ht="15">
      <c r="A4" s="478"/>
      <c r="B4" s="478"/>
      <c r="C4" s="906" t="s">
        <v>252</v>
      </c>
      <c r="D4" s="907"/>
      <c r="E4" s="907"/>
      <c r="F4" s="907"/>
      <c r="G4" s="908"/>
      <c r="H4" s="1"/>
      <c r="I4" s="1"/>
      <c r="J4" s="1"/>
    </row>
    <row r="5" spans="1:11">
      <c r="A5" s="568"/>
      <c r="B5" s="568"/>
      <c r="C5" s="909" t="s">
        <v>254</v>
      </c>
      <c r="D5" s="910"/>
      <c r="E5" s="910"/>
      <c r="F5" s="910"/>
      <c r="G5" s="911"/>
      <c r="I5" t="s">
        <v>230</v>
      </c>
      <c r="J5" s="1" t="s">
        <v>247</v>
      </c>
      <c r="K5" t="s">
        <v>526</v>
      </c>
    </row>
    <row r="6" spans="1:11" ht="24" customHeight="1">
      <c r="A6" s="70" t="s">
        <v>132</v>
      </c>
      <c r="B6" s="70" t="s">
        <v>133</v>
      </c>
      <c r="C6" s="570" t="s">
        <v>0</v>
      </c>
      <c r="D6" s="172" t="s">
        <v>1</v>
      </c>
      <c r="E6" s="172" t="s">
        <v>2</v>
      </c>
      <c r="F6" s="507" t="s">
        <v>3</v>
      </c>
      <c r="G6" s="571" t="s">
        <v>4</v>
      </c>
      <c r="I6" t="s">
        <v>99</v>
      </c>
      <c r="J6" s="1" t="s">
        <v>100</v>
      </c>
      <c r="K6" s="1">
        <f>8*60</f>
        <v>480</v>
      </c>
    </row>
    <row r="7" spans="1:11">
      <c r="A7" s="70"/>
      <c r="B7" s="80">
        <v>430</v>
      </c>
      <c r="C7" s="572" t="str">
        <f>VLOOKUP($B7,'Base de Preços'!$B$7:$H$94,5,0)</f>
        <v>SERVENTE</v>
      </c>
      <c r="D7" s="510" t="s">
        <v>12</v>
      </c>
      <c r="E7" s="124">
        <f>I7/60</f>
        <v>0.66666666666666663</v>
      </c>
      <c r="F7" s="126" t="str">
        <f>VLOOKUP($B7,'Base de Preços'!$B$7:$H$94,7,0)</f>
        <v>XXX</v>
      </c>
      <c r="G7" s="573" t="e">
        <f t="shared" ref="G7:G12" si="0">ROUND(E7*F7,2)</f>
        <v>#VALUE!</v>
      </c>
      <c r="I7" s="136">
        <v>40</v>
      </c>
    </row>
    <row r="8" spans="1:11">
      <c r="A8" s="70"/>
      <c r="B8" s="80">
        <v>415</v>
      </c>
      <c r="C8" s="572" t="str">
        <f>VLOOKUP($B8,'Base de Preços'!$B$7:$H$94,5,0)</f>
        <v>ENCANADOR</v>
      </c>
      <c r="D8" s="510" t="s">
        <v>12</v>
      </c>
      <c r="E8" s="124">
        <f>I8/60</f>
        <v>0.66666666666666663</v>
      </c>
      <c r="F8" s="126" t="str">
        <f>VLOOKUP($B8,'Base de Preços'!$B$7:$H$94,7,0)</f>
        <v>XXX</v>
      </c>
      <c r="G8" s="573" t="e">
        <f t="shared" si="0"/>
        <v>#VALUE!</v>
      </c>
      <c r="I8" s="186">
        <v>40</v>
      </c>
      <c r="J8" s="214">
        <f>K6/I8</f>
        <v>12</v>
      </c>
    </row>
    <row r="9" spans="1:11">
      <c r="A9" s="70"/>
      <c r="B9" s="80">
        <v>405</v>
      </c>
      <c r="C9" s="572" t="str">
        <f>VLOOKUP($B9,'Base de Preços'!$B$7:$H$94,5,0)</f>
        <v>AGENTE ADMINISTRATIVO</v>
      </c>
      <c r="D9" s="510" t="s">
        <v>12</v>
      </c>
      <c r="E9" s="124">
        <f>I9/60</f>
        <v>0.04</v>
      </c>
      <c r="F9" s="126" t="str">
        <f>VLOOKUP($B9,'Base de Preços'!$B$7:$H$94,7,0)</f>
        <v>XXX</v>
      </c>
      <c r="G9" s="573" t="e">
        <f t="shared" si="0"/>
        <v>#VALUE!</v>
      </c>
      <c r="I9" s="137">
        <v>2.4</v>
      </c>
    </row>
    <row r="10" spans="1:11">
      <c r="A10" s="70"/>
      <c r="B10" s="289">
        <v>420</v>
      </c>
      <c r="C10" s="572" t="str">
        <f>VLOOKUP($B10,'Base de Preços'!$B$7:$H$94,5,0)</f>
        <v xml:space="preserve">SUPERVISOR </v>
      </c>
      <c r="D10" s="291" t="s">
        <v>12</v>
      </c>
      <c r="E10" s="469">
        <f>E8/20</f>
        <v>3.3333333333333333E-2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169"/>
    </row>
    <row r="11" spans="1:11">
      <c r="A11" s="70"/>
      <c r="B11" s="289">
        <v>455</v>
      </c>
      <c r="C11" s="572" t="str">
        <f>VLOOKUP($B11,'Base de Preços'!$B$7:$H$94,5,0)</f>
        <v>SUPERVISOR TÉCNICO - ENGENHEIRO (A)</v>
      </c>
      <c r="D11" s="291" t="s">
        <v>12</v>
      </c>
      <c r="E11" s="469">
        <f>E8/40</f>
        <v>1.6666666666666666E-2</v>
      </c>
      <c r="F11" s="470" t="str">
        <f>VLOOKUP($B11,'Base de Preços'!$B$7:$H$94,7,0)</f>
        <v>XXX</v>
      </c>
      <c r="G11" s="574" t="e">
        <f t="shared" si="0"/>
        <v>#VALUE!</v>
      </c>
      <c r="H11" s="450"/>
      <c r="I11" s="169"/>
    </row>
    <row r="12" spans="1:11">
      <c r="A12" s="70"/>
      <c r="B12" s="297">
        <v>450</v>
      </c>
      <c r="C12" s="572" t="str">
        <f>VLOOKUP($B12,'Base de Preços'!$B$7:$H$94,5,0)</f>
        <v>FISCAL</v>
      </c>
      <c r="D12" s="291" t="s">
        <v>12</v>
      </c>
      <c r="E12" s="469">
        <f>E8/20</f>
        <v>3.3333333333333333E-2</v>
      </c>
      <c r="F12" s="470" t="str">
        <f>VLOOKUP($B12,'Base de Preços'!$B$7:$H$94,7,0)</f>
        <v>XXX</v>
      </c>
      <c r="G12" s="574" t="e">
        <f t="shared" si="0"/>
        <v>#VALUE!</v>
      </c>
      <c r="H12" s="450"/>
      <c r="I12" s="169"/>
    </row>
    <row r="13" spans="1:11">
      <c r="A13" s="70"/>
      <c r="B13" s="80"/>
      <c r="C13" s="572"/>
      <c r="D13" s="510"/>
      <c r="E13" s="124"/>
      <c r="F13" s="126"/>
      <c r="G13" s="573"/>
      <c r="I13" s="169"/>
    </row>
    <row r="14" spans="1:11">
      <c r="A14" s="70"/>
      <c r="B14" s="80"/>
      <c r="C14" s="575" t="s">
        <v>41</v>
      </c>
      <c r="D14" s="40"/>
      <c r="E14" s="40"/>
      <c r="F14" s="40"/>
      <c r="G14" s="576" t="e">
        <f>SUM(G7:G12)</f>
        <v>#VALUE!</v>
      </c>
    </row>
    <row r="15" spans="1:11">
      <c r="A15" s="70"/>
      <c r="B15" s="80"/>
      <c r="C15" s="575"/>
      <c r="D15" s="40"/>
      <c r="E15" s="40"/>
      <c r="F15" s="40"/>
      <c r="G15" s="576"/>
    </row>
    <row r="16" spans="1:11">
      <c r="A16" s="70"/>
      <c r="B16" s="80"/>
      <c r="C16" s="577" t="s">
        <v>234</v>
      </c>
      <c r="D16" s="508" t="s">
        <v>1</v>
      </c>
      <c r="E16" s="508" t="s">
        <v>2</v>
      </c>
      <c r="F16" s="508" t="s">
        <v>14</v>
      </c>
      <c r="G16" s="527" t="s">
        <v>8</v>
      </c>
      <c r="H16" s="63"/>
      <c r="I16" s="63"/>
      <c r="J16" s="63"/>
    </row>
    <row r="17" spans="1:10">
      <c r="A17" s="70"/>
      <c r="B17" s="80">
        <v>740</v>
      </c>
      <c r="C17" s="572" t="str">
        <f>VLOOKUP($B17,'Base de Preços'!$B$7:$H$94,5,0)</f>
        <v>VEÍCULO TIPO FURGÃO COM MOTORISTA PARA 8 PASSAGEIROS</v>
      </c>
      <c r="D17" s="510" t="str">
        <f>VLOOKUP($B17,'Base de Preços'!$B$7:$H$94,6,0)</f>
        <v>H</v>
      </c>
      <c r="E17" s="124">
        <f>E8/D57</f>
        <v>0.33333333333333331</v>
      </c>
      <c r="F17" s="126" t="e">
        <f>VLOOKUP($B17,'Base de Preços'!$B$7:$H$94,7,0)</f>
        <v>#VALUE!</v>
      </c>
      <c r="G17" s="573" t="e">
        <f t="shared" ref="G17:G22" si="1">ROUND(E17*F17,2)</f>
        <v>#VALUE!</v>
      </c>
      <c r="H17" s="173"/>
      <c r="I17" s="173"/>
      <c r="J17" s="173"/>
    </row>
    <row r="18" spans="1:10">
      <c r="A18" s="70"/>
      <c r="B18" s="80">
        <v>825</v>
      </c>
      <c r="C18" s="572" t="str">
        <f>VLOOKUP($B18,'Base de Preços'!$B$7:$H$94,5,0)</f>
        <v>DEMOLIÇÃO DE CALÇADA</v>
      </c>
      <c r="D18" s="510" t="str">
        <f>VLOOKUP($B18,'Base de Preços'!$B$7:$H$94,6,0)</f>
        <v>M2</v>
      </c>
      <c r="E18" s="124">
        <v>1.8</v>
      </c>
      <c r="F18" s="126" t="str">
        <f>VLOOKUP($B18,'Base de Preços'!$B$7:$H$94,7,0)</f>
        <v>XXX</v>
      </c>
      <c r="G18" s="573" t="e">
        <f t="shared" si="1"/>
        <v>#VALUE!</v>
      </c>
      <c r="H18" s="75"/>
      <c r="I18" s="196"/>
    </row>
    <row r="19" spans="1:10">
      <c r="A19" s="70"/>
      <c r="B19" s="80">
        <v>840</v>
      </c>
      <c r="C19" s="572" t="str">
        <f>VLOOKUP($B19,'Base de Preços'!$B$7:$H$94,5,0)</f>
        <v>ESCAVAÇÃO MANUAL DE VALAS ATÉ 1,50 METROS</v>
      </c>
      <c r="D19" s="510" t="str">
        <f>VLOOKUP($B19,'Base de Preços'!$B$7:$H$94,6,0)</f>
        <v>M3</v>
      </c>
      <c r="E19" s="124">
        <v>0.72</v>
      </c>
      <c r="F19" s="126" t="str">
        <f>VLOOKUP($B19,'Base de Preços'!$B$7:$H$94,7,0)</f>
        <v>XXX</v>
      </c>
      <c r="G19" s="573" t="e">
        <f t="shared" si="1"/>
        <v>#VALUE!</v>
      </c>
      <c r="H19" s="75"/>
      <c r="I19" s="196"/>
    </row>
    <row r="20" spans="1:10">
      <c r="A20" s="70"/>
      <c r="B20" s="80">
        <v>807</v>
      </c>
      <c r="C20" s="572" t="str">
        <f>VLOOKUP($B20,'Base de Preços'!$B$7:$H$94,5,0)</f>
        <v>ASSENTAMENTO DE TUBO PEAD DIAM 20MM</v>
      </c>
      <c r="D20" s="510" t="str">
        <f>VLOOKUP($B20,'Base de Preços'!$B$7:$H$94,6,0)</f>
        <v>M</v>
      </c>
      <c r="E20" s="124">
        <v>6</v>
      </c>
      <c r="F20" s="126" t="str">
        <f>VLOOKUP($B20,'Base de Preços'!$B$7:$H$94,7,0)</f>
        <v>XXX</v>
      </c>
      <c r="G20" s="573" t="e">
        <f t="shared" si="1"/>
        <v>#VALUE!</v>
      </c>
      <c r="H20" s="75"/>
      <c r="I20" s="196"/>
    </row>
    <row r="21" spans="1:10" ht="21">
      <c r="A21" s="70"/>
      <c r="B21" s="191">
        <v>860</v>
      </c>
      <c r="C21" s="578" t="str">
        <f>VLOOKUP($B21,'Base de Preços'!$B$7:$H$94,5,0)</f>
        <v>REATERRO MANUAL DE VALA, S/ CONTROLE DO GRAU COMPACTAÇÃO</v>
      </c>
      <c r="D21" s="510" t="str">
        <f>VLOOKUP($B21,'Base de Preços'!$B$7:$H$94,6,0)</f>
        <v>M3</v>
      </c>
      <c r="E21" s="190">
        <v>0.72</v>
      </c>
      <c r="F21" s="189" t="str">
        <f>VLOOKUP($B21,'Base de Preços'!$B$7:$H$94,7,0)</f>
        <v>XXX</v>
      </c>
      <c r="G21" s="573" t="e">
        <f t="shared" si="1"/>
        <v>#VALUE!</v>
      </c>
      <c r="H21" s="75"/>
      <c r="I21" s="196"/>
    </row>
    <row r="22" spans="1:10">
      <c r="A22" s="70"/>
      <c r="B22" s="80">
        <v>725</v>
      </c>
      <c r="C22" s="572" t="str">
        <f>VLOOKUP($B22,'Base de Preços'!$B$7:$H$94,5,0)</f>
        <v>RECOMPOSIÇÃO DE CALÇADA</v>
      </c>
      <c r="D22" s="510" t="str">
        <f>VLOOKUP($B22,'Base de Preços'!$B$7:$H$94,6,0)</f>
        <v>M2</v>
      </c>
      <c r="E22" s="124">
        <v>1.8</v>
      </c>
      <c r="F22" s="126" t="str">
        <f>VLOOKUP($B22,'Base de Preços'!$B$7:$H$94,7,0)</f>
        <v>XXX</v>
      </c>
      <c r="G22" s="573" t="e">
        <f t="shared" si="1"/>
        <v>#VALUE!</v>
      </c>
      <c r="H22" s="75"/>
      <c r="I22" s="196"/>
    </row>
    <row r="23" spans="1:10">
      <c r="A23" s="70"/>
      <c r="B23" s="569">
        <v>901</v>
      </c>
      <c r="C23" s="579" t="str">
        <f>VLOOKUP($B23,'Base de Preços'!$B$7:$H$94,5,0)</f>
        <v>BOTA FORA</v>
      </c>
      <c r="D23" s="472" t="s">
        <v>18</v>
      </c>
      <c r="E23" s="473">
        <f>E19*0.4</f>
        <v>0.28799999999999998</v>
      </c>
      <c r="F23" s="474" t="str">
        <f>VLOOKUP($B23,'Base de Preços'!$B$7:$H$94,7,0)</f>
        <v>XXX</v>
      </c>
      <c r="G23" s="580" t="e">
        <f>ROUND(E23*F23,2)</f>
        <v>#VALUE!</v>
      </c>
      <c r="H23" s="75"/>
      <c r="I23" s="196"/>
    </row>
    <row r="24" spans="1:10">
      <c r="A24" s="70"/>
      <c r="B24" s="80"/>
      <c r="C24" s="575" t="s">
        <v>40</v>
      </c>
      <c r="D24" s="40"/>
      <c r="E24" s="40"/>
      <c r="F24" s="40"/>
      <c r="G24" s="576" t="e">
        <f>SUM(G17:G23)</f>
        <v>#VALUE!</v>
      </c>
      <c r="H24" s="75"/>
      <c r="I24" s="196"/>
    </row>
    <row r="25" spans="1:10">
      <c r="A25" s="70"/>
      <c r="B25" s="80"/>
      <c r="C25" s="575"/>
      <c r="D25" s="40"/>
      <c r="E25" s="40"/>
      <c r="F25" s="40"/>
      <c r="G25" s="576"/>
      <c r="H25" s="75"/>
      <c r="I25" s="196"/>
    </row>
    <row r="26" spans="1:10">
      <c r="A26" s="70"/>
      <c r="B26" s="80"/>
      <c r="C26" s="577" t="s">
        <v>235</v>
      </c>
      <c r="D26" s="508" t="s">
        <v>1</v>
      </c>
      <c r="E26" s="508" t="s">
        <v>2</v>
      </c>
      <c r="F26" s="508" t="s">
        <v>14</v>
      </c>
      <c r="G26" s="527" t="s">
        <v>8</v>
      </c>
      <c r="H26" s="75"/>
      <c r="I26" s="196"/>
    </row>
    <row r="27" spans="1:10" ht="21">
      <c r="A27" s="70"/>
      <c r="B27" s="191">
        <v>160</v>
      </c>
      <c r="C27" s="578" t="str">
        <f>VLOOKUP($B27,'Base de Preços'!$B$7:$H$94,5,0)</f>
        <v>COLAR DE TOMADA EM PVC C/TRAVAS E SAÍDA ROSCADA D = 60MMX1/2"</v>
      </c>
      <c r="D27" s="188" t="str">
        <f>VLOOKUP($B27,'Base de Preços'!$B$7:$H$94,6,0)</f>
        <v>UNID.</v>
      </c>
      <c r="E27" s="197">
        <v>1</v>
      </c>
      <c r="F27" s="189" t="str">
        <f>VLOOKUP($B27,'Base de Preços'!$B$7:$H$94,7,0)</f>
        <v>XXX</v>
      </c>
      <c r="G27" s="573" t="e">
        <f>ROUND(E27*F27,2)</f>
        <v>#VALUE!</v>
      </c>
      <c r="H27" s="75"/>
      <c r="I27" s="196"/>
    </row>
    <row r="28" spans="1:10">
      <c r="A28" s="70"/>
      <c r="B28" s="80">
        <v>112</v>
      </c>
      <c r="C28" s="572" t="str">
        <f>VLOOKUP($B28,'Base de Preços'!$B$7:$H$94,5,0)</f>
        <v>ADAPTADOR PEAD JR D 3/4"</v>
      </c>
      <c r="D28" s="510" t="str">
        <f>VLOOKUP($B28,'Base de Preços'!$B$7:$H$94,6,0)</f>
        <v>UNID.</v>
      </c>
      <c r="E28" s="198">
        <v>1</v>
      </c>
      <c r="F28" s="126" t="str">
        <f>VLOOKUP($B28,'Base de Preços'!$B$7:$H$94,7,0)</f>
        <v>XXX</v>
      </c>
      <c r="G28" s="573" t="e">
        <f>ROUND(E28*F28,2)</f>
        <v>#VALUE!</v>
      </c>
      <c r="H28" s="75"/>
      <c r="I28" s="196"/>
    </row>
    <row r="29" spans="1:10">
      <c r="A29" s="70"/>
      <c r="B29" s="80">
        <v>265</v>
      </c>
      <c r="C29" s="572" t="str">
        <f>VLOOKUP($B29,'Base de Preços'!$B$7:$H$94,5,0)</f>
        <v>TUBO PEAD JS D = 20MM</v>
      </c>
      <c r="D29" s="510" t="str">
        <f>VLOOKUP($B29,'Base de Preços'!$B$7:$H$94,6,0)</f>
        <v>M</v>
      </c>
      <c r="E29" s="199">
        <v>6</v>
      </c>
      <c r="F29" s="126" t="str">
        <f>VLOOKUP($B29,'Base de Preços'!$B$7:$H$94,7,0)</f>
        <v>XXX</v>
      </c>
      <c r="G29" s="573" t="e">
        <f>ROUND(E29*F29,2)</f>
        <v>#VALUE!</v>
      </c>
      <c r="H29" s="75"/>
      <c r="I29" s="196"/>
    </row>
    <row r="30" spans="1:10">
      <c r="A30" s="70"/>
      <c r="B30" s="80">
        <v>185</v>
      </c>
      <c r="C30" s="572" t="str">
        <f>VLOOKUP($B30,'Base de Preços'!$B$7:$H$94,5,0)</f>
        <v>FITA VEDA ROSCA 18MM x 50M</v>
      </c>
      <c r="D30" s="510" t="s">
        <v>208</v>
      </c>
      <c r="E30" s="199">
        <v>0.05</v>
      </c>
      <c r="F30" s="126" t="str">
        <f>VLOOKUP($B30,'Base de Preços'!$B$7:$H$94,7,0)</f>
        <v>XXX</v>
      </c>
      <c r="G30" s="573" t="e">
        <f>ROUND(E30*F30,2)</f>
        <v>#VALUE!</v>
      </c>
      <c r="H30" s="75"/>
      <c r="I30" s="196"/>
    </row>
    <row r="31" spans="1:10">
      <c r="A31" s="70"/>
      <c r="B31" s="80"/>
      <c r="C31" s="572"/>
      <c r="D31" s="510"/>
      <c r="E31" s="199"/>
      <c r="F31" s="126"/>
      <c r="G31" s="573"/>
      <c r="H31" s="75"/>
      <c r="I31" s="196"/>
    </row>
    <row r="32" spans="1:10">
      <c r="A32" s="70"/>
      <c r="B32" s="80"/>
      <c r="C32" s="575" t="s">
        <v>42</v>
      </c>
      <c r="D32" s="40"/>
      <c r="E32" s="40"/>
      <c r="F32" s="40"/>
      <c r="G32" s="576" t="e">
        <f>SUM(G27:G30)</f>
        <v>#VALUE!</v>
      </c>
      <c r="H32" s="75"/>
      <c r="I32" s="75"/>
    </row>
    <row r="33" spans="1:9">
      <c r="A33" s="70"/>
      <c r="B33" s="80"/>
      <c r="C33" s="575"/>
      <c r="D33" s="40"/>
      <c r="E33" s="40"/>
      <c r="F33" s="40"/>
      <c r="G33" s="573"/>
      <c r="H33" s="75"/>
      <c r="I33" s="75"/>
    </row>
    <row r="34" spans="1:9">
      <c r="A34" s="70"/>
      <c r="B34" s="80"/>
      <c r="C34" s="577" t="s">
        <v>236</v>
      </c>
      <c r="D34" s="508" t="s">
        <v>1</v>
      </c>
      <c r="E34" s="508" t="s">
        <v>2</v>
      </c>
      <c r="F34" s="508" t="s">
        <v>14</v>
      </c>
      <c r="G34" s="527" t="s">
        <v>8</v>
      </c>
      <c r="H34" s="75"/>
      <c r="I34" s="75"/>
    </row>
    <row r="35" spans="1:9">
      <c r="A35" s="70"/>
      <c r="B35" s="80">
        <v>112</v>
      </c>
      <c r="C35" s="572" t="str">
        <f>VLOOKUP($B35,'Base de Preços'!$B$7:$H$94,5,0)</f>
        <v>ADAPTADOR PEAD JR D 3/4"</v>
      </c>
      <c r="D35" s="510" t="s">
        <v>208</v>
      </c>
      <c r="E35" s="124">
        <v>1</v>
      </c>
      <c r="F35" s="126" t="str">
        <f>VLOOKUP($B35,'Base de Preços'!$B$7:$H$94,7,0)</f>
        <v>XXX</v>
      </c>
      <c r="G35" s="573" t="e">
        <f>ROUND(E35*F35,2)</f>
        <v>#VALUE!</v>
      </c>
      <c r="H35" s="75"/>
      <c r="I35" s="75"/>
    </row>
    <row r="36" spans="1:9">
      <c r="A36" s="70"/>
      <c r="B36" s="80">
        <v>190</v>
      </c>
      <c r="C36" s="572" t="str">
        <f>VLOOKUP($B36,'Base de Preços'!$B$7:$H$94,5,0)</f>
        <v xml:space="preserve">JOELHO 90º PVC JSR D=25MMx3/4" </v>
      </c>
      <c r="D36" s="510" t="s">
        <v>208</v>
      </c>
      <c r="E36" s="124">
        <v>2</v>
      </c>
      <c r="F36" s="126" t="str">
        <f>VLOOKUP($B36,'Base de Preços'!$B$7:$H$94,7,0)</f>
        <v>XXX</v>
      </c>
      <c r="G36" s="573" t="e">
        <f t="shared" ref="G36:G47" si="2">ROUND(E36*F36,2)</f>
        <v>#VALUE!</v>
      </c>
      <c r="H36" s="75"/>
      <c r="I36" s="75"/>
    </row>
    <row r="37" spans="1:9">
      <c r="A37" s="70"/>
      <c r="B37" s="80">
        <v>195</v>
      </c>
      <c r="C37" s="572" t="str">
        <f>VLOOKUP($B37,'Base de Preços'!$B$7:$H$94,5,0)</f>
        <v xml:space="preserve">JOELHO 90º PVC JS 25MM </v>
      </c>
      <c r="D37" s="510" t="s">
        <v>208</v>
      </c>
      <c r="E37" s="124">
        <v>3</v>
      </c>
      <c r="F37" s="126" t="str">
        <f>VLOOKUP($B37,'Base de Preços'!$B$7:$H$94,7,0)</f>
        <v>XXX</v>
      </c>
      <c r="G37" s="573" t="e">
        <f t="shared" si="2"/>
        <v>#VALUE!</v>
      </c>
      <c r="H37" s="75"/>
      <c r="I37" s="75"/>
    </row>
    <row r="38" spans="1:9">
      <c r="A38" s="70"/>
      <c r="B38" s="80">
        <v>225</v>
      </c>
      <c r="C38" s="572" t="str">
        <f>VLOOKUP($B38,'Base de Preços'!$B$7:$H$94,5,0)</f>
        <v>LUVA PVC JSR D = 25MM x 3/4"</v>
      </c>
      <c r="D38" s="510" t="s">
        <v>208</v>
      </c>
      <c r="E38" s="124">
        <v>3</v>
      </c>
      <c r="F38" s="126" t="str">
        <f>VLOOKUP($B38,'Base de Preços'!$B$7:$H$94,7,0)</f>
        <v>XXX</v>
      </c>
      <c r="G38" s="573" t="e">
        <f t="shared" si="2"/>
        <v>#VALUE!</v>
      </c>
      <c r="H38" s="75"/>
      <c r="I38" s="75"/>
    </row>
    <row r="39" spans="1:9">
      <c r="A39" s="70"/>
      <c r="B39" s="80">
        <v>230</v>
      </c>
      <c r="C39" s="572" t="str">
        <f>VLOOKUP($B39,'Base de Preços'!$B$7:$H$94,5,0)</f>
        <v>NIPLE PVC COM ROSCA D=3/4"</v>
      </c>
      <c r="D39" s="510" t="s">
        <v>208</v>
      </c>
      <c r="E39" s="124">
        <v>1</v>
      </c>
      <c r="F39" s="126" t="str">
        <f>VLOOKUP($B39,'Base de Preços'!$B$7:$H$94,7,0)</f>
        <v>XXX</v>
      </c>
      <c r="G39" s="573" t="e">
        <f t="shared" si="2"/>
        <v>#VALUE!</v>
      </c>
      <c r="H39" s="75"/>
      <c r="I39" s="75"/>
    </row>
    <row r="40" spans="1:9">
      <c r="A40" s="70"/>
      <c r="B40" s="80">
        <v>275</v>
      </c>
      <c r="C40" s="572" t="str">
        <f>VLOOKUP($B40,'Base de Preços'!$B$7:$H$94,5,0)</f>
        <v>REGISTRO DE PVC ESFERA BORBOLETA JR 3/4"</v>
      </c>
      <c r="D40" s="510" t="s">
        <v>208</v>
      </c>
      <c r="E40" s="124">
        <v>1</v>
      </c>
      <c r="F40" s="126" t="str">
        <f>VLOOKUP($B40,'Base de Preços'!$B$7:$H$94,7,0)</f>
        <v>XXX</v>
      </c>
      <c r="G40" s="573" t="e">
        <f t="shared" si="2"/>
        <v>#VALUE!</v>
      </c>
      <c r="H40" s="196"/>
      <c r="I40" s="75"/>
    </row>
    <row r="41" spans="1:9">
      <c r="A41" s="70"/>
      <c r="B41" s="80">
        <v>270</v>
      </c>
      <c r="C41" s="572" t="str">
        <f>VLOOKUP($B41,'Base de Preços'!$B$7:$H$94,5,0)</f>
        <v>REGISTRO DE ESFERA C/ PORCA E PARAFUSO ESPECIAL PARA CORTES D = 3/4"</v>
      </c>
      <c r="D41" s="510" t="s">
        <v>208</v>
      </c>
      <c r="E41" s="124">
        <v>1</v>
      </c>
      <c r="F41" s="126" t="str">
        <f>VLOOKUP($B41,'Base de Preços'!$B$7:$H$94,7,0)</f>
        <v>XXX</v>
      </c>
      <c r="G41" s="573" t="e">
        <f t="shared" si="2"/>
        <v>#VALUE!</v>
      </c>
      <c r="H41" s="196"/>
      <c r="I41" s="75"/>
    </row>
    <row r="42" spans="1:9">
      <c r="A42" s="70"/>
      <c r="B42" s="80">
        <v>260</v>
      </c>
      <c r="C42" s="572" t="str">
        <f>VLOOKUP($B42,'Base de Preços'!$B$7:$H$94,5,0)</f>
        <v>TUBO PVC JS EB-892 D = 25MM</v>
      </c>
      <c r="D42" s="510" t="s">
        <v>16</v>
      </c>
      <c r="E42" s="124">
        <v>1.5</v>
      </c>
      <c r="F42" s="126" t="str">
        <f>VLOOKUP($B42,'Base de Preços'!$B$7:$H$94,7,0)</f>
        <v>XXX</v>
      </c>
      <c r="G42" s="573" t="e">
        <f t="shared" si="2"/>
        <v>#VALUE!</v>
      </c>
      <c r="H42" s="196"/>
      <c r="I42" s="75"/>
    </row>
    <row r="43" spans="1:9">
      <c r="A43" s="70"/>
      <c r="B43" s="195">
        <v>105</v>
      </c>
      <c r="C43" s="581" t="str">
        <f>VLOOKUP($B43,'Base de Preços'!$B$7:$H$94,5,0)</f>
        <v>ADESIVO PARA PVC (BISNAGA DE 75G)</v>
      </c>
      <c r="D43" s="192" t="s">
        <v>208</v>
      </c>
      <c r="E43" s="194">
        <v>7.0000000000000007E-2</v>
      </c>
      <c r="F43" s="193" t="str">
        <f>VLOOKUP($B43,'Base de Preços'!$B$7:$H$94,7,0)</f>
        <v>XXX</v>
      </c>
      <c r="G43" s="573" t="e">
        <f t="shared" si="2"/>
        <v>#VALUE!</v>
      </c>
      <c r="H43" s="196"/>
      <c r="I43" s="75"/>
    </row>
    <row r="44" spans="1:9">
      <c r="A44" s="70"/>
      <c r="B44" s="80">
        <v>185</v>
      </c>
      <c r="C44" s="572" t="str">
        <f>VLOOKUP($B44,'Base de Preços'!$B$7:$H$94,5,0)</f>
        <v>FITA VEDA ROSCA 18MM x 50M</v>
      </c>
      <c r="D44" s="510" t="s">
        <v>208</v>
      </c>
      <c r="E44" s="124">
        <v>0.1</v>
      </c>
      <c r="F44" s="126" t="str">
        <f>VLOOKUP($B44,'Base de Preços'!$B$7:$H$94,7,0)</f>
        <v>XXX</v>
      </c>
      <c r="G44" s="573" t="e">
        <f t="shared" si="2"/>
        <v>#VALUE!</v>
      </c>
      <c r="H44" s="196"/>
      <c r="I44" s="75"/>
    </row>
    <row r="45" spans="1:9">
      <c r="A45" s="70"/>
      <c r="B45" s="80">
        <v>255</v>
      </c>
      <c r="C45" s="572" t="str">
        <f>VLOOKUP($B45,'Base de Preços'!$B$7:$H$94,5,0)</f>
        <v>TUBETE PVC</v>
      </c>
      <c r="D45" s="510" t="s">
        <v>208</v>
      </c>
      <c r="E45" s="124">
        <v>2</v>
      </c>
      <c r="F45" s="126" t="str">
        <f>VLOOKUP($B45,'Base de Preços'!$B$7:$H$94,7,0)</f>
        <v>XXX</v>
      </c>
      <c r="G45" s="573" t="e">
        <f t="shared" si="2"/>
        <v>#VALUE!</v>
      </c>
      <c r="H45" s="196"/>
      <c r="I45" s="75"/>
    </row>
    <row r="46" spans="1:9">
      <c r="A46" s="70"/>
      <c r="B46" s="80">
        <v>280</v>
      </c>
      <c r="C46" s="572" t="str">
        <f>VLOOKUP($B46,'Base de Preços'!$B$7:$H$94,5,0)</f>
        <v>HIDRÔMETRO</v>
      </c>
      <c r="D46" s="510" t="s">
        <v>208</v>
      </c>
      <c r="E46" s="457">
        <v>0</v>
      </c>
      <c r="F46" s="126" t="str">
        <f>VLOOKUP($B46,'Base de Preços'!$B$7:$H$94,7,0)</f>
        <v>XXX</v>
      </c>
      <c r="G46" s="573" t="e">
        <f>ROUND(E46*F46,2)</f>
        <v>#VALUE!</v>
      </c>
      <c r="H46" s="196"/>
      <c r="I46" s="75"/>
    </row>
    <row r="47" spans="1:9">
      <c r="A47" s="70"/>
      <c r="B47" s="80">
        <v>210</v>
      </c>
      <c r="C47" s="572" t="str">
        <f>VLOOKUP($B47,'Base de Preços'!$B$7:$H$94,5,0)</f>
        <v>CAIXA DE PROTEÇÃO PARA HIDRÔMETRO</v>
      </c>
      <c r="D47" s="510" t="s">
        <v>208</v>
      </c>
      <c r="E47" s="124">
        <v>1</v>
      </c>
      <c r="F47" s="126" t="str">
        <f>VLOOKUP($B47,'Base de Preços'!$B$7:$H$94,7,0)</f>
        <v>XXX</v>
      </c>
      <c r="G47" s="573" t="e">
        <f t="shared" si="2"/>
        <v>#VALUE!</v>
      </c>
      <c r="H47" s="196"/>
      <c r="I47" s="75"/>
    </row>
    <row r="48" spans="1:9">
      <c r="A48" s="70"/>
      <c r="B48" s="80"/>
      <c r="C48" s="575" t="s">
        <v>237</v>
      </c>
      <c r="D48" s="40"/>
      <c r="E48" s="124"/>
      <c r="F48" s="126"/>
      <c r="G48" s="576" t="e">
        <f>SUM(G35:G47)</f>
        <v>#VALUE!</v>
      </c>
      <c r="H48" s="75"/>
      <c r="I48" s="75"/>
    </row>
    <row r="49" spans="1:9">
      <c r="A49" s="70"/>
      <c r="B49" s="80"/>
      <c r="C49" s="572" t="s">
        <v>144</v>
      </c>
      <c r="D49" s="40"/>
      <c r="E49" s="127">
        <v>0</v>
      </c>
      <c r="F49" s="126"/>
      <c r="G49" s="573" t="e">
        <f>E49*(G14+G24+G32+G48)</f>
        <v>#VALUE!</v>
      </c>
      <c r="H49" s="75"/>
      <c r="I49" s="75"/>
    </row>
    <row r="50" spans="1:9">
      <c r="A50" s="70"/>
      <c r="B50" s="80"/>
      <c r="C50" s="575" t="s">
        <v>209</v>
      </c>
      <c r="D50" s="40"/>
      <c r="E50" s="40"/>
      <c r="F50" s="40"/>
      <c r="G50" s="576" t="e">
        <f>G48+G49</f>
        <v>#VALUE!</v>
      </c>
      <c r="H50" s="75"/>
      <c r="I50" s="75"/>
    </row>
    <row r="51" spans="1:9">
      <c r="A51" s="70"/>
      <c r="B51" s="80"/>
      <c r="C51" s="572"/>
      <c r="D51" s="40"/>
      <c r="E51" s="40"/>
      <c r="F51" s="40"/>
      <c r="G51" s="582"/>
      <c r="H51" s="75"/>
      <c r="I51" s="75"/>
    </row>
    <row r="52" spans="1:9">
      <c r="A52" s="70"/>
      <c r="B52" s="80"/>
      <c r="C52" s="572"/>
      <c r="D52" s="40" t="s">
        <v>9</v>
      </c>
      <c r="E52" s="40"/>
      <c r="F52" s="40"/>
      <c r="G52" s="576" t="e">
        <f>G14+G24+G50+G32</f>
        <v>#VALUE!</v>
      </c>
      <c r="H52" s="75"/>
      <c r="I52" s="75"/>
    </row>
    <row r="53" spans="1:9">
      <c r="A53" s="70"/>
      <c r="B53" s="80"/>
      <c r="C53" s="572"/>
      <c r="D53" s="40" t="s">
        <v>10</v>
      </c>
      <c r="E53" s="143"/>
      <c r="F53" s="500">
        <f>'Encargos Mao_Obra'!$D$56</f>
        <v>0.2636</v>
      </c>
      <c r="G53" s="573" t="e">
        <f>ROUND(G52*F53,2)</f>
        <v>#VALUE!</v>
      </c>
      <c r="H53" s="75"/>
      <c r="I53" s="75"/>
    </row>
    <row r="54" spans="1:9">
      <c r="A54" s="70"/>
      <c r="B54" s="80"/>
      <c r="C54" s="583"/>
      <c r="D54" s="904" t="s">
        <v>11</v>
      </c>
      <c r="E54" s="904"/>
      <c r="F54" s="904"/>
      <c r="G54" s="584" t="e">
        <f>G52+G53</f>
        <v>#VALUE!</v>
      </c>
      <c r="H54" s="75"/>
      <c r="I54" s="75"/>
    </row>
    <row r="55" spans="1:9">
      <c r="C55" s="585"/>
      <c r="D55" s="75"/>
      <c r="E55" s="75"/>
      <c r="F55" s="75"/>
      <c r="G55" s="586"/>
      <c r="H55" s="75"/>
      <c r="I55" s="75"/>
    </row>
    <row r="56" spans="1:9">
      <c r="C56" s="587" t="s">
        <v>103</v>
      </c>
      <c r="D56" s="75"/>
      <c r="E56" s="75"/>
      <c r="F56" s="75"/>
      <c r="G56" s="586"/>
      <c r="H56" s="75"/>
      <c r="I56" s="75"/>
    </row>
    <row r="57" spans="1:9" ht="13.5" thickBot="1">
      <c r="C57" s="588" t="s">
        <v>104</v>
      </c>
      <c r="D57" s="589">
        <v>2</v>
      </c>
      <c r="E57" s="590"/>
      <c r="F57" s="590"/>
      <c r="G57" s="591"/>
      <c r="H57" s="75"/>
      <c r="I57" s="75"/>
    </row>
    <row r="58" spans="1:9">
      <c r="H58" s="75"/>
      <c r="I58" s="75"/>
    </row>
    <row r="59" spans="1:9">
      <c r="C59" s="138"/>
      <c r="H59" s="75"/>
      <c r="I59" s="75"/>
    </row>
    <row r="60" spans="1:9">
      <c r="C60" s="138"/>
      <c r="H60" s="75"/>
      <c r="I60" s="75"/>
    </row>
    <row r="61" spans="1:9">
      <c r="C61" s="138"/>
    </row>
  </sheetData>
  <sheetProtection selectLockedCells="1"/>
  <mergeCells count="6">
    <mergeCell ref="D54:F54"/>
    <mergeCell ref="A1:G1"/>
    <mergeCell ref="A2:G2"/>
    <mergeCell ref="A3:G3"/>
    <mergeCell ref="C4:G4"/>
    <mergeCell ref="C5:G5"/>
  </mergeCells>
  <phoneticPr fontId="47" type="noConversion"/>
  <pageMargins left="0.35433070866141736" right="0.35433070866141736" top="0.55118110236220474" bottom="0.98425196850393704" header="0.51181102362204722" footer="0.51181102362204722"/>
  <pageSetup paperSize="9" scale="91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3"/>
  <sheetViews>
    <sheetView view="pageBreakPreview" zoomScaleSheetLayoutView="100" workbookViewId="0">
      <selection activeCell="C4" sqref="C4:G59"/>
    </sheetView>
  </sheetViews>
  <sheetFormatPr defaultRowHeight="12.75"/>
  <cols>
    <col min="1" max="1" width="4.85546875" bestFit="1" customWidth="1"/>
    <col min="2" max="2" width="7.42578125" customWidth="1"/>
    <col min="3" max="3" width="54.7109375" customWidth="1"/>
    <col min="4" max="4" width="7.1406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1" ht="24.75">
      <c r="A1" s="849" t="s">
        <v>47</v>
      </c>
      <c r="B1" s="849"/>
      <c r="C1" s="849"/>
      <c r="D1" s="849"/>
      <c r="E1" s="849"/>
      <c r="F1" s="849"/>
      <c r="G1" s="849"/>
    </row>
    <row r="2" spans="1:11" ht="19.5">
      <c r="A2" s="850" t="s">
        <v>48</v>
      </c>
      <c r="B2" s="850"/>
      <c r="C2" s="850"/>
      <c r="D2" s="850"/>
      <c r="E2" s="850"/>
      <c r="F2" s="850"/>
      <c r="G2" s="850"/>
    </row>
    <row r="3" spans="1:11" ht="15.75" thickBot="1">
      <c r="A3" s="905" t="s">
        <v>205</v>
      </c>
      <c r="B3" s="905"/>
      <c r="C3" s="905"/>
      <c r="D3" s="905"/>
      <c r="E3" s="905"/>
      <c r="F3" s="905"/>
      <c r="G3" s="905"/>
      <c r="H3" s="1"/>
      <c r="I3" s="1" t="s">
        <v>98</v>
      </c>
      <c r="J3" s="1"/>
    </row>
    <row r="4" spans="1:11" ht="15">
      <c r="A4" s="478"/>
      <c r="B4" s="478"/>
      <c r="C4" s="906" t="s">
        <v>252</v>
      </c>
      <c r="D4" s="907"/>
      <c r="E4" s="907"/>
      <c r="F4" s="907"/>
      <c r="G4" s="908"/>
      <c r="H4" s="1"/>
      <c r="I4" s="1"/>
      <c r="J4" s="1"/>
    </row>
    <row r="5" spans="1:11">
      <c r="A5" s="568"/>
      <c r="B5" s="568"/>
      <c r="C5" s="909" t="s">
        <v>255</v>
      </c>
      <c r="D5" s="910"/>
      <c r="E5" s="910"/>
      <c r="F5" s="910"/>
      <c r="G5" s="911"/>
      <c r="I5" t="s">
        <v>230</v>
      </c>
      <c r="J5" s="1" t="s">
        <v>247</v>
      </c>
      <c r="K5" t="s">
        <v>526</v>
      </c>
    </row>
    <row r="6" spans="1:11" ht="24" customHeight="1">
      <c r="A6" s="70" t="s">
        <v>132</v>
      </c>
      <c r="B6" s="70" t="s">
        <v>133</v>
      </c>
      <c r="C6" s="570" t="s">
        <v>0</v>
      </c>
      <c r="D6" s="172" t="s">
        <v>1</v>
      </c>
      <c r="E6" s="172" t="s">
        <v>2</v>
      </c>
      <c r="F6" s="507" t="s">
        <v>3</v>
      </c>
      <c r="G6" s="571" t="s">
        <v>4</v>
      </c>
      <c r="I6" t="s">
        <v>99</v>
      </c>
      <c r="J6" s="1" t="s">
        <v>100</v>
      </c>
      <c r="K6" s="1">
        <f>8*60</f>
        <v>480</v>
      </c>
    </row>
    <row r="7" spans="1:11">
      <c r="A7" s="70"/>
      <c r="B7" s="80">
        <v>430</v>
      </c>
      <c r="C7" s="572" t="str">
        <f>VLOOKUP($B7,'Base de Preços'!$B$7:$H$94,5,0)</f>
        <v>SERVENTE</v>
      </c>
      <c r="D7" s="510" t="s">
        <v>12</v>
      </c>
      <c r="E7" s="124">
        <f>I7/60</f>
        <v>0.83333333333333337</v>
      </c>
      <c r="F7" s="126" t="str">
        <f>VLOOKUP($B7,'Base de Preços'!$B$7:$H$94,7,0)</f>
        <v>XXX</v>
      </c>
      <c r="G7" s="573" t="e">
        <f t="shared" ref="G7:G12" si="0">ROUND(E7*F7,2)</f>
        <v>#VALUE!</v>
      </c>
      <c r="I7" s="136">
        <v>50</v>
      </c>
    </row>
    <row r="8" spans="1:11">
      <c r="A8" s="70"/>
      <c r="B8" s="80">
        <v>415</v>
      </c>
      <c r="C8" s="572" t="str">
        <f>VLOOKUP($B8,'Base de Preços'!$B$7:$H$94,5,0)</f>
        <v>ENCANADOR</v>
      </c>
      <c r="D8" s="510" t="s">
        <v>12</v>
      </c>
      <c r="E8" s="124">
        <f>I8/60</f>
        <v>0.83333333333333337</v>
      </c>
      <c r="F8" s="126" t="str">
        <f>VLOOKUP($B8,'Base de Preços'!$B$7:$H$94,7,0)</f>
        <v>XXX</v>
      </c>
      <c r="G8" s="573" t="e">
        <f t="shared" si="0"/>
        <v>#VALUE!</v>
      </c>
      <c r="I8" s="186">
        <v>50</v>
      </c>
      <c r="J8" s="214">
        <f>K6/I8</f>
        <v>9.6</v>
      </c>
    </row>
    <row r="9" spans="1:11">
      <c r="A9" s="70"/>
      <c r="B9" s="80">
        <v>405</v>
      </c>
      <c r="C9" s="572" t="str">
        <f>VLOOKUP($B9,'Base de Preços'!$B$7:$H$94,5,0)</f>
        <v>AGENTE ADMINISTRATIVO</v>
      </c>
      <c r="D9" s="510" t="s">
        <v>12</v>
      </c>
      <c r="E9" s="124">
        <f>I9/60</f>
        <v>0.04</v>
      </c>
      <c r="F9" s="126" t="str">
        <f>VLOOKUP($B9,'Base de Preços'!$B$7:$H$94,7,0)</f>
        <v>XXX</v>
      </c>
      <c r="G9" s="573" t="e">
        <f t="shared" si="0"/>
        <v>#VALUE!</v>
      </c>
      <c r="I9" s="137">
        <v>2.4</v>
      </c>
    </row>
    <row r="10" spans="1:11">
      <c r="A10" s="70"/>
      <c r="B10" s="289">
        <v>420</v>
      </c>
      <c r="C10" s="572" t="str">
        <f>VLOOKUP($B10,'Base de Preços'!$B$7:$H$94,5,0)</f>
        <v xml:space="preserve">SUPERVISOR </v>
      </c>
      <c r="D10" s="291" t="s">
        <v>12</v>
      </c>
      <c r="E10" s="469">
        <f>E8/20</f>
        <v>4.1666666666666671E-2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169"/>
    </row>
    <row r="11" spans="1:11">
      <c r="A11" s="70"/>
      <c r="B11" s="289">
        <v>455</v>
      </c>
      <c r="C11" s="572" t="str">
        <f>VLOOKUP($B11,'Base de Preços'!$B$7:$H$94,5,0)</f>
        <v>SUPERVISOR TÉCNICO - ENGENHEIRO (A)</v>
      </c>
      <c r="D11" s="291" t="s">
        <v>12</v>
      </c>
      <c r="E11" s="469">
        <f>E8/40</f>
        <v>2.0833333333333336E-2</v>
      </c>
      <c r="F11" s="470" t="str">
        <f>VLOOKUP($B11,'Base de Preços'!$B$7:$H$94,7,0)</f>
        <v>XXX</v>
      </c>
      <c r="G11" s="574" t="e">
        <f t="shared" si="0"/>
        <v>#VALUE!</v>
      </c>
      <c r="H11" s="450"/>
      <c r="I11" s="169"/>
    </row>
    <row r="12" spans="1:11">
      <c r="A12" s="70"/>
      <c r="B12" s="297">
        <v>450</v>
      </c>
      <c r="C12" s="572" t="str">
        <f>VLOOKUP($B12,'Base de Preços'!$B$7:$H$94,5,0)</f>
        <v>FISCAL</v>
      </c>
      <c r="D12" s="291" t="s">
        <v>12</v>
      </c>
      <c r="E12" s="469">
        <f>E8/20</f>
        <v>4.1666666666666671E-2</v>
      </c>
      <c r="F12" s="470" t="str">
        <f>VLOOKUP($B12,'Base de Preços'!$B$7:$H$94,7,0)</f>
        <v>XXX</v>
      </c>
      <c r="G12" s="574" t="e">
        <f t="shared" si="0"/>
        <v>#VALUE!</v>
      </c>
      <c r="H12" s="450"/>
      <c r="I12" s="169"/>
    </row>
    <row r="13" spans="1:11">
      <c r="A13" s="70"/>
      <c r="B13" s="80"/>
      <c r="C13" s="572"/>
      <c r="D13" s="510"/>
      <c r="E13" s="124"/>
      <c r="F13" s="126"/>
      <c r="G13" s="573"/>
      <c r="I13" s="169"/>
    </row>
    <row r="14" spans="1:11">
      <c r="A14" s="70"/>
      <c r="B14" s="80"/>
      <c r="C14" s="575" t="s">
        <v>41</v>
      </c>
      <c r="D14" s="40"/>
      <c r="E14" s="40"/>
      <c r="F14" s="40"/>
      <c r="G14" s="576" t="e">
        <f>SUM(G7:G12)</f>
        <v>#VALUE!</v>
      </c>
    </row>
    <row r="15" spans="1:11">
      <c r="A15" s="70"/>
      <c r="B15" s="80"/>
      <c r="C15" s="575"/>
      <c r="D15" s="40"/>
      <c r="E15" s="40"/>
      <c r="F15" s="40"/>
      <c r="G15" s="576"/>
    </row>
    <row r="16" spans="1:11">
      <c r="A16" s="70"/>
      <c r="B16" s="80"/>
      <c r="C16" s="577" t="s">
        <v>234</v>
      </c>
      <c r="D16" s="508" t="s">
        <v>1</v>
      </c>
      <c r="E16" s="508" t="s">
        <v>2</v>
      </c>
      <c r="F16" s="508" t="s">
        <v>14</v>
      </c>
      <c r="G16" s="527" t="s">
        <v>8</v>
      </c>
      <c r="H16" s="63"/>
      <c r="I16" s="63"/>
      <c r="J16" s="63"/>
    </row>
    <row r="17" spans="1:10">
      <c r="A17" s="70"/>
      <c r="B17" s="80">
        <v>740</v>
      </c>
      <c r="C17" s="572" t="str">
        <f>VLOOKUP($B17,'Base de Preços'!$B$7:$H$94,5,0)</f>
        <v>VEÍCULO TIPO FURGÃO COM MOTORISTA PARA 8 PASSAGEIROS</v>
      </c>
      <c r="D17" s="510" t="str">
        <f>VLOOKUP($B17,'Base de Preços'!$B$7:$H$94,6,0)</f>
        <v>H</v>
      </c>
      <c r="E17" s="124">
        <f>E7/D59</f>
        <v>0.41666666666666669</v>
      </c>
      <c r="F17" s="126" t="e">
        <f>VLOOKUP($B17,'Base de Preços'!$B$7:$H$94,7,0)</f>
        <v>#VALUE!</v>
      </c>
      <c r="G17" s="573" t="e">
        <f t="shared" ref="G17:G24" si="1">ROUND(E17*F17,2)</f>
        <v>#VALUE!</v>
      </c>
      <c r="H17" s="173"/>
      <c r="I17" s="173"/>
      <c r="J17" s="173"/>
    </row>
    <row r="18" spans="1:10">
      <c r="A18" s="70"/>
      <c r="B18" s="80">
        <v>825</v>
      </c>
      <c r="C18" s="572" t="str">
        <f>VLOOKUP($B18,'Base de Preços'!$B$7:$H$94,5,0)</f>
        <v>DEMOLIÇÃO DE CALÇADA</v>
      </c>
      <c r="D18" s="510" t="str">
        <f>VLOOKUP($B18,'Base de Preços'!$B$7:$H$94,6,0)</f>
        <v>M2</v>
      </c>
      <c r="E18" s="124">
        <v>1.8</v>
      </c>
      <c r="F18" s="126" t="str">
        <f>VLOOKUP($B18,'Base de Preços'!$B$7:$H$94,7,0)</f>
        <v>XXX</v>
      </c>
      <c r="G18" s="573" t="e">
        <f t="shared" si="1"/>
        <v>#VALUE!</v>
      </c>
      <c r="H18" s="75"/>
      <c r="I18" s="196"/>
    </row>
    <row r="19" spans="1:10">
      <c r="A19" s="70"/>
      <c r="B19" s="80">
        <v>840</v>
      </c>
      <c r="C19" s="572" t="str">
        <f>VLOOKUP($B19,'Base de Preços'!$B$7:$H$94,5,0)</f>
        <v>ESCAVAÇÃO MANUAL DE VALAS ATÉ 1,50 METROS</v>
      </c>
      <c r="D19" s="510" t="str">
        <f>VLOOKUP($B19,'Base de Preços'!$B$7:$H$94,6,0)</f>
        <v>M3</v>
      </c>
      <c r="E19" s="124">
        <v>0.72</v>
      </c>
      <c r="F19" s="126" t="str">
        <f>VLOOKUP($B19,'Base de Preços'!$B$7:$H$94,7,0)</f>
        <v>XXX</v>
      </c>
      <c r="G19" s="573" t="e">
        <f t="shared" si="1"/>
        <v>#VALUE!</v>
      </c>
      <c r="H19" s="75"/>
      <c r="I19" s="196"/>
    </row>
    <row r="20" spans="1:10">
      <c r="A20" s="70"/>
      <c r="B20" s="80">
        <v>830</v>
      </c>
      <c r="C20" s="572" t="str">
        <f>VLOOKUP($B20,'Base de Preços'!$B$7:$H$94,5,0)</f>
        <v>DEMOLIÇÃO MECÂNICA DE PAV ASFALTICA</v>
      </c>
      <c r="D20" s="510" t="str">
        <f>VLOOKUP($B20,'Base de Preços'!$B$7:$H$94,6,0)</f>
        <v>M2</v>
      </c>
      <c r="E20" s="124">
        <v>0.7</v>
      </c>
      <c r="F20" s="126" t="str">
        <f>VLOOKUP($B20,'Base de Preços'!$B$7:$H$94,7,0)</f>
        <v>XXX</v>
      </c>
      <c r="G20" s="573" t="e">
        <f t="shared" si="1"/>
        <v>#VALUE!</v>
      </c>
      <c r="H20" s="75"/>
      <c r="I20" s="196"/>
    </row>
    <row r="21" spans="1:10">
      <c r="A21" s="70"/>
      <c r="B21" s="191">
        <v>868</v>
      </c>
      <c r="C21" s="578" t="str">
        <f>VLOOKUP($B21,'Base de Preços'!$B$7:$H$94,5,0)</f>
        <v>PREPARO DE BASE PARA ASFALTO COM PEDRA PRETA</v>
      </c>
      <c r="D21" s="188" t="str">
        <f>VLOOKUP($B21,'Base de Preços'!$B$7:$H$94,6,0)</f>
        <v>M2</v>
      </c>
      <c r="E21" s="190">
        <v>0.7</v>
      </c>
      <c r="F21" s="189" t="str">
        <f>VLOOKUP($B21,'Base de Preços'!$B$7:$H$94,7,0)</f>
        <v>XXX</v>
      </c>
      <c r="G21" s="573" t="e">
        <f t="shared" si="1"/>
        <v>#VALUE!</v>
      </c>
      <c r="H21" s="75"/>
      <c r="I21" s="196"/>
    </row>
    <row r="22" spans="1:10">
      <c r="A22" s="70"/>
      <c r="B22" s="80">
        <v>807</v>
      </c>
      <c r="C22" s="572" t="str">
        <f>VLOOKUP($B22,'Base de Preços'!$B$7:$H$94,5,0)</f>
        <v>ASSENTAMENTO DE TUBO PEAD DIAM 20MM</v>
      </c>
      <c r="D22" s="510" t="str">
        <f>VLOOKUP($B22,'Base de Preços'!$B$7:$H$94,6,0)</f>
        <v>M</v>
      </c>
      <c r="E22" s="124">
        <v>6</v>
      </c>
      <c r="F22" s="126" t="str">
        <f>VLOOKUP($B22,'Base de Preços'!$B$7:$H$94,7,0)</f>
        <v>XXX</v>
      </c>
      <c r="G22" s="573" t="e">
        <f t="shared" si="1"/>
        <v>#VALUE!</v>
      </c>
      <c r="H22" s="75"/>
      <c r="I22" s="196"/>
    </row>
    <row r="23" spans="1:10" ht="21">
      <c r="A23" s="70"/>
      <c r="B23" s="191">
        <v>860</v>
      </c>
      <c r="C23" s="578" t="str">
        <f>VLOOKUP($B23,'Base de Preços'!$B$7:$H$94,5,0)</f>
        <v>REATERRO MANUAL DE VALA, S/ CONTROLE DO GRAU COMPACTAÇÃO</v>
      </c>
      <c r="D23" s="510" t="str">
        <f>VLOOKUP($B23,'Base de Preços'!$B$7:$H$94,6,0)</f>
        <v>M3</v>
      </c>
      <c r="E23" s="190">
        <v>0.72</v>
      </c>
      <c r="F23" s="189" t="str">
        <f>VLOOKUP($B23,'Base de Preços'!$B$7:$H$94,7,0)</f>
        <v>XXX</v>
      </c>
      <c r="G23" s="573" t="e">
        <f t="shared" si="1"/>
        <v>#VALUE!</v>
      </c>
      <c r="H23" s="75"/>
      <c r="I23" s="196"/>
    </row>
    <row r="24" spans="1:10">
      <c r="A24" s="70"/>
      <c r="B24" s="80">
        <v>725</v>
      </c>
      <c r="C24" s="572" t="str">
        <f>VLOOKUP($B24,'Base de Preços'!$B$7:$H$94,5,0)</f>
        <v>RECOMPOSIÇÃO DE CALÇADA</v>
      </c>
      <c r="D24" s="510" t="str">
        <f>VLOOKUP($B24,'Base de Preços'!$B$7:$H$94,6,0)</f>
        <v>M2</v>
      </c>
      <c r="E24" s="124">
        <v>1.8</v>
      </c>
      <c r="F24" s="126" t="str">
        <f>VLOOKUP($B24,'Base de Preços'!$B$7:$H$94,7,0)</f>
        <v>XXX</v>
      </c>
      <c r="G24" s="573" t="e">
        <f t="shared" si="1"/>
        <v>#VALUE!</v>
      </c>
      <c r="H24" s="75"/>
      <c r="I24" s="196"/>
    </row>
    <row r="25" spans="1:10">
      <c r="A25" s="70"/>
      <c r="B25" s="569">
        <v>901</v>
      </c>
      <c r="C25" s="579" t="str">
        <f>VLOOKUP($B25,'Base de Preços'!$B$7:$H$94,5,0)</f>
        <v>BOTA FORA</v>
      </c>
      <c r="D25" s="472" t="s">
        <v>18</v>
      </c>
      <c r="E25" s="473">
        <f>E19*0.4</f>
        <v>0.28799999999999998</v>
      </c>
      <c r="F25" s="474" t="str">
        <f>VLOOKUP($B25,'Base de Preços'!$B$7:$H$94,7,0)</f>
        <v>XXX</v>
      </c>
      <c r="G25" s="580" t="e">
        <f>ROUND(E25*F25,2)</f>
        <v>#VALUE!</v>
      </c>
      <c r="H25" s="75"/>
      <c r="I25" s="196"/>
    </row>
    <row r="26" spans="1:10">
      <c r="A26" s="70"/>
      <c r="B26" s="80"/>
      <c r="C26" s="575" t="s">
        <v>40</v>
      </c>
      <c r="D26" s="40"/>
      <c r="E26" s="40"/>
      <c r="F26" s="40"/>
      <c r="G26" s="576" t="e">
        <f>SUM(G17:G25)</f>
        <v>#VALUE!</v>
      </c>
      <c r="H26" s="75"/>
      <c r="I26" s="196"/>
    </row>
    <row r="27" spans="1:10">
      <c r="A27" s="70"/>
      <c r="B27" s="80"/>
      <c r="C27" s="575"/>
      <c r="D27" s="40"/>
      <c r="E27" s="40"/>
      <c r="F27" s="40"/>
      <c r="G27" s="576"/>
      <c r="H27" s="75"/>
      <c r="I27" s="196"/>
    </row>
    <row r="28" spans="1:10">
      <c r="A28" s="70"/>
      <c r="B28" s="80"/>
      <c r="C28" s="577" t="s">
        <v>235</v>
      </c>
      <c r="D28" s="508" t="s">
        <v>1</v>
      </c>
      <c r="E28" s="508" t="s">
        <v>2</v>
      </c>
      <c r="F28" s="508" t="s">
        <v>14</v>
      </c>
      <c r="G28" s="527" t="s">
        <v>8</v>
      </c>
      <c r="H28" s="75"/>
      <c r="I28" s="196"/>
    </row>
    <row r="29" spans="1:10" ht="21">
      <c r="A29" s="70"/>
      <c r="B29" s="191">
        <v>160</v>
      </c>
      <c r="C29" s="578" t="str">
        <f>VLOOKUP($B29,'Base de Preços'!$B$7:$H$94,5,0)</f>
        <v>COLAR DE TOMADA EM PVC C/TRAVAS E SAÍDA ROSCADA D = 60MMX1/2"</v>
      </c>
      <c r="D29" s="188" t="str">
        <f>VLOOKUP($B29,'Base de Preços'!$B$7:$H$94,6,0)</f>
        <v>UNID.</v>
      </c>
      <c r="E29" s="197">
        <v>1</v>
      </c>
      <c r="F29" s="189" t="str">
        <f>VLOOKUP($B29,'Base de Preços'!$B$7:$H$94,7,0)</f>
        <v>XXX</v>
      </c>
      <c r="G29" s="573" t="e">
        <f>ROUND(E29*F29,2)</f>
        <v>#VALUE!</v>
      </c>
      <c r="H29" s="75"/>
      <c r="I29" s="196"/>
    </row>
    <row r="30" spans="1:10">
      <c r="A30" s="70"/>
      <c r="B30" s="80">
        <v>112</v>
      </c>
      <c r="C30" s="572" t="str">
        <f>VLOOKUP($B30,'Base de Preços'!$B$7:$H$94,5,0)</f>
        <v>ADAPTADOR PEAD JR D 3/4"</v>
      </c>
      <c r="D30" s="510" t="str">
        <f>VLOOKUP($B30,'Base de Preços'!$B$7:$H$94,6,0)</f>
        <v>UNID.</v>
      </c>
      <c r="E30" s="198">
        <v>1</v>
      </c>
      <c r="F30" s="126" t="str">
        <f>VLOOKUP($B30,'Base de Preços'!$B$7:$H$94,7,0)</f>
        <v>XXX</v>
      </c>
      <c r="G30" s="573" t="e">
        <f>ROUND(E30*F30,2)</f>
        <v>#VALUE!</v>
      </c>
      <c r="H30" s="75"/>
      <c r="I30" s="196"/>
    </row>
    <row r="31" spans="1:10">
      <c r="A31" s="70"/>
      <c r="B31" s="80">
        <v>265</v>
      </c>
      <c r="C31" s="572" t="str">
        <f>VLOOKUP($B31,'Base de Preços'!$B$7:$H$94,5,0)</f>
        <v>TUBO PEAD JS D = 20MM</v>
      </c>
      <c r="D31" s="510" t="str">
        <f>VLOOKUP($B31,'Base de Preços'!$B$7:$H$94,6,0)</f>
        <v>M</v>
      </c>
      <c r="E31" s="199">
        <v>6</v>
      </c>
      <c r="F31" s="126" t="str">
        <f>VLOOKUP($B31,'Base de Preços'!$B$7:$H$94,7,0)</f>
        <v>XXX</v>
      </c>
      <c r="G31" s="573" t="e">
        <f>ROUND(E31*F31,2)</f>
        <v>#VALUE!</v>
      </c>
      <c r="H31" s="75"/>
      <c r="I31" s="196"/>
    </row>
    <row r="32" spans="1:10">
      <c r="A32" s="70"/>
      <c r="B32" s="80">
        <v>185</v>
      </c>
      <c r="C32" s="572" t="str">
        <f>VLOOKUP($B32,'Base de Preços'!$B$7:$H$94,5,0)</f>
        <v>FITA VEDA ROSCA 18MM x 50M</v>
      </c>
      <c r="D32" s="510" t="s">
        <v>208</v>
      </c>
      <c r="E32" s="199">
        <v>0.05</v>
      </c>
      <c r="F32" s="126" t="str">
        <f>VLOOKUP($B32,'Base de Preços'!$B$7:$H$94,7,0)</f>
        <v>XXX</v>
      </c>
      <c r="G32" s="573" t="e">
        <f>ROUND(E32*F32,2)</f>
        <v>#VALUE!</v>
      </c>
      <c r="H32" s="75"/>
      <c r="I32" s="196"/>
    </row>
    <row r="33" spans="1:9">
      <c r="A33" s="70"/>
      <c r="B33" s="80"/>
      <c r="C33" s="572"/>
      <c r="D33" s="510"/>
      <c r="E33" s="199"/>
      <c r="F33" s="126"/>
      <c r="G33" s="573"/>
      <c r="H33" s="75"/>
      <c r="I33" s="196"/>
    </row>
    <row r="34" spans="1:9">
      <c r="A34" s="70"/>
      <c r="B34" s="80"/>
      <c r="C34" s="575" t="s">
        <v>42</v>
      </c>
      <c r="D34" s="40"/>
      <c r="E34" s="40"/>
      <c r="F34" s="40"/>
      <c r="G34" s="576" t="e">
        <f>SUM(G29:G32)</f>
        <v>#VALUE!</v>
      </c>
      <c r="H34" s="75"/>
      <c r="I34" s="75"/>
    </row>
    <row r="35" spans="1:9">
      <c r="A35" s="70"/>
      <c r="B35" s="80"/>
      <c r="C35" s="575"/>
      <c r="D35" s="40"/>
      <c r="E35" s="40"/>
      <c r="F35" s="40"/>
      <c r="G35" s="573"/>
      <c r="H35" s="75"/>
      <c r="I35" s="75"/>
    </row>
    <row r="36" spans="1:9">
      <c r="A36" s="70"/>
      <c r="B36" s="80"/>
      <c r="C36" s="577" t="s">
        <v>236</v>
      </c>
      <c r="D36" s="508" t="s">
        <v>1</v>
      </c>
      <c r="E36" s="508" t="s">
        <v>2</v>
      </c>
      <c r="F36" s="508" t="s">
        <v>14</v>
      </c>
      <c r="G36" s="527" t="s">
        <v>8</v>
      </c>
      <c r="H36" s="75"/>
      <c r="I36" s="75"/>
    </row>
    <row r="37" spans="1:9">
      <c r="A37" s="70"/>
      <c r="B37" s="80">
        <v>112</v>
      </c>
      <c r="C37" s="572" t="str">
        <f>VLOOKUP($B37,'Base de Preços'!$B$7:$H$94,5,0)</f>
        <v>ADAPTADOR PEAD JR D 3/4"</v>
      </c>
      <c r="D37" s="510" t="s">
        <v>208</v>
      </c>
      <c r="E37" s="124">
        <v>1</v>
      </c>
      <c r="F37" s="126" t="str">
        <f>VLOOKUP($B37,'Base de Preços'!$B$7:$H$94,7,0)</f>
        <v>XXX</v>
      </c>
      <c r="G37" s="573" t="e">
        <f t="shared" ref="G37:G49" si="2">ROUND(E37*F37,2)</f>
        <v>#VALUE!</v>
      </c>
      <c r="H37" s="75"/>
      <c r="I37" s="75"/>
    </row>
    <row r="38" spans="1:9">
      <c r="A38" s="70"/>
      <c r="B38" s="80">
        <v>190</v>
      </c>
      <c r="C38" s="572" t="str">
        <f>VLOOKUP($B38,'Base de Preços'!$B$7:$H$94,5,0)</f>
        <v xml:space="preserve">JOELHO 90º PVC JSR D=25MMx3/4" </v>
      </c>
      <c r="D38" s="510" t="s">
        <v>208</v>
      </c>
      <c r="E38" s="124">
        <v>2</v>
      </c>
      <c r="F38" s="126" t="str">
        <f>VLOOKUP($B38,'Base de Preços'!$B$7:$H$94,7,0)</f>
        <v>XXX</v>
      </c>
      <c r="G38" s="573" t="e">
        <f t="shared" si="2"/>
        <v>#VALUE!</v>
      </c>
      <c r="H38" s="75"/>
      <c r="I38" s="75"/>
    </row>
    <row r="39" spans="1:9">
      <c r="A39" s="70"/>
      <c r="B39" s="80">
        <v>195</v>
      </c>
      <c r="C39" s="572" t="str">
        <f>VLOOKUP($B39,'Base de Preços'!$B$7:$H$94,5,0)</f>
        <v xml:space="preserve">JOELHO 90º PVC JS 25MM </v>
      </c>
      <c r="D39" s="510" t="s">
        <v>208</v>
      </c>
      <c r="E39" s="124">
        <v>3</v>
      </c>
      <c r="F39" s="126" t="str">
        <f>VLOOKUP($B39,'Base de Preços'!$B$7:$H$94,7,0)</f>
        <v>XXX</v>
      </c>
      <c r="G39" s="573" t="e">
        <f t="shared" si="2"/>
        <v>#VALUE!</v>
      </c>
      <c r="H39" s="75"/>
      <c r="I39" s="75"/>
    </row>
    <row r="40" spans="1:9">
      <c r="A40" s="70"/>
      <c r="B40" s="80">
        <v>225</v>
      </c>
      <c r="C40" s="572" t="str">
        <f>VLOOKUP($B40,'Base de Preços'!$B$7:$H$94,5,0)</f>
        <v>LUVA PVC JSR D = 25MM x 3/4"</v>
      </c>
      <c r="D40" s="510" t="s">
        <v>208</v>
      </c>
      <c r="E40" s="124">
        <v>3</v>
      </c>
      <c r="F40" s="126" t="str">
        <f>VLOOKUP($B40,'Base de Preços'!$B$7:$H$94,7,0)</f>
        <v>XXX</v>
      </c>
      <c r="G40" s="573" t="e">
        <f t="shared" si="2"/>
        <v>#VALUE!</v>
      </c>
      <c r="H40" s="75"/>
      <c r="I40" s="75"/>
    </row>
    <row r="41" spans="1:9">
      <c r="A41" s="70"/>
      <c r="B41" s="80">
        <v>230</v>
      </c>
      <c r="C41" s="572" t="str">
        <f>VLOOKUP($B41,'Base de Preços'!$B$7:$H$94,5,0)</f>
        <v>NIPLE PVC COM ROSCA D=3/4"</v>
      </c>
      <c r="D41" s="510" t="s">
        <v>208</v>
      </c>
      <c r="E41" s="124">
        <v>1</v>
      </c>
      <c r="F41" s="126" t="str">
        <f>VLOOKUP($B41,'Base de Preços'!$B$7:$H$94,7,0)</f>
        <v>XXX</v>
      </c>
      <c r="G41" s="573" t="e">
        <f t="shared" si="2"/>
        <v>#VALUE!</v>
      </c>
      <c r="H41" s="75"/>
      <c r="I41" s="75"/>
    </row>
    <row r="42" spans="1:9">
      <c r="A42" s="70"/>
      <c r="B42" s="80">
        <v>275</v>
      </c>
      <c r="C42" s="572" t="str">
        <f>VLOOKUP($B42,'Base de Preços'!$B$7:$H$94,5,0)</f>
        <v>REGISTRO DE PVC ESFERA BORBOLETA JR 3/4"</v>
      </c>
      <c r="D42" s="510" t="s">
        <v>208</v>
      </c>
      <c r="E42" s="124">
        <v>1</v>
      </c>
      <c r="F42" s="126" t="str">
        <f>VLOOKUP($B42,'Base de Preços'!$B$7:$H$94,7,0)</f>
        <v>XXX</v>
      </c>
      <c r="G42" s="573" t="e">
        <f t="shared" si="2"/>
        <v>#VALUE!</v>
      </c>
      <c r="H42" s="196"/>
      <c r="I42" s="75"/>
    </row>
    <row r="43" spans="1:9">
      <c r="A43" s="70"/>
      <c r="B43" s="80">
        <v>270</v>
      </c>
      <c r="C43" s="572" t="str">
        <f>VLOOKUP($B43,'Base de Preços'!$B$7:$H$94,5,0)</f>
        <v>REGISTRO DE ESFERA C/ PORCA E PARAFUSO ESPECIAL PARA CORTES D = 3/4"</v>
      </c>
      <c r="D43" s="510" t="s">
        <v>208</v>
      </c>
      <c r="E43" s="124">
        <v>1</v>
      </c>
      <c r="F43" s="126" t="str">
        <f>VLOOKUP($B43,'Base de Preços'!$B$7:$H$94,7,0)</f>
        <v>XXX</v>
      </c>
      <c r="G43" s="573" t="e">
        <f t="shared" si="2"/>
        <v>#VALUE!</v>
      </c>
      <c r="H43" s="196"/>
      <c r="I43" s="75"/>
    </row>
    <row r="44" spans="1:9">
      <c r="A44" s="70"/>
      <c r="B44" s="80">
        <v>260</v>
      </c>
      <c r="C44" s="572" t="str">
        <f>VLOOKUP($B44,'Base de Preços'!$B$7:$H$94,5,0)</f>
        <v>TUBO PVC JS EB-892 D = 25MM</v>
      </c>
      <c r="D44" s="510" t="s">
        <v>16</v>
      </c>
      <c r="E44" s="124">
        <v>1.5</v>
      </c>
      <c r="F44" s="126" t="str">
        <f>VLOOKUP($B44,'Base de Preços'!$B$7:$H$94,7,0)</f>
        <v>XXX</v>
      </c>
      <c r="G44" s="573" t="e">
        <f t="shared" si="2"/>
        <v>#VALUE!</v>
      </c>
      <c r="H44" s="196"/>
      <c r="I44" s="75"/>
    </row>
    <row r="45" spans="1:9">
      <c r="A45" s="70"/>
      <c r="B45" s="195">
        <v>105</v>
      </c>
      <c r="C45" s="581" t="str">
        <f>VLOOKUP($B45,'Base de Preços'!$B$7:$H$94,5,0)</f>
        <v>ADESIVO PARA PVC (BISNAGA DE 75G)</v>
      </c>
      <c r="D45" s="192" t="s">
        <v>208</v>
      </c>
      <c r="E45" s="194">
        <v>7.0000000000000007E-2</v>
      </c>
      <c r="F45" s="193" t="str">
        <f>VLOOKUP($B45,'Base de Preços'!$B$7:$H$94,7,0)</f>
        <v>XXX</v>
      </c>
      <c r="G45" s="573" t="e">
        <f t="shared" si="2"/>
        <v>#VALUE!</v>
      </c>
      <c r="H45" s="196"/>
      <c r="I45" s="75"/>
    </row>
    <row r="46" spans="1:9">
      <c r="A46" s="70"/>
      <c r="B46" s="80">
        <v>185</v>
      </c>
      <c r="C46" s="572" t="str">
        <f>VLOOKUP($B46,'Base de Preços'!$B$7:$H$94,5,0)</f>
        <v>FITA VEDA ROSCA 18MM x 50M</v>
      </c>
      <c r="D46" s="510" t="s">
        <v>208</v>
      </c>
      <c r="E46" s="124">
        <v>0.1</v>
      </c>
      <c r="F46" s="126" t="str">
        <f>VLOOKUP($B46,'Base de Preços'!$B$7:$H$94,7,0)</f>
        <v>XXX</v>
      </c>
      <c r="G46" s="573" t="e">
        <f t="shared" si="2"/>
        <v>#VALUE!</v>
      </c>
      <c r="H46" s="196"/>
      <c r="I46" s="75"/>
    </row>
    <row r="47" spans="1:9">
      <c r="A47" s="70"/>
      <c r="B47" s="80">
        <v>255</v>
      </c>
      <c r="C47" s="572" t="str">
        <f>VLOOKUP($B47,'Base de Preços'!$B$7:$H$94,5,0)</f>
        <v>TUBETE PVC</v>
      </c>
      <c r="D47" s="510" t="s">
        <v>208</v>
      </c>
      <c r="E47" s="124">
        <v>2</v>
      </c>
      <c r="F47" s="126" t="str">
        <f>VLOOKUP($B47,'Base de Preços'!$B$7:$H$94,7,0)</f>
        <v>XXX</v>
      </c>
      <c r="G47" s="573" t="e">
        <f t="shared" si="2"/>
        <v>#VALUE!</v>
      </c>
      <c r="H47" s="196"/>
      <c r="I47" s="75"/>
    </row>
    <row r="48" spans="1:9">
      <c r="A48" s="70"/>
      <c r="B48" s="80">
        <v>280</v>
      </c>
      <c r="C48" s="572" t="str">
        <f>VLOOKUP($B48,'Base de Preços'!$B$7:$H$94,5,0)</f>
        <v>HIDRÔMETRO</v>
      </c>
      <c r="D48" s="510" t="s">
        <v>208</v>
      </c>
      <c r="E48" s="457">
        <v>0</v>
      </c>
      <c r="F48" s="126" t="str">
        <f>VLOOKUP($B48,'Base de Preços'!$B$7:$H$94,7,0)</f>
        <v>XXX</v>
      </c>
      <c r="G48" s="573" t="e">
        <f>ROUND(E48*F48,2)</f>
        <v>#VALUE!</v>
      </c>
      <c r="H48" s="196"/>
      <c r="I48" s="75"/>
    </row>
    <row r="49" spans="1:10">
      <c r="A49" s="70"/>
      <c r="B49" s="80">
        <v>210</v>
      </c>
      <c r="C49" s="572" t="str">
        <f>VLOOKUP($B49,'Base de Preços'!$B$7:$H$94,5,0)</f>
        <v>CAIXA DE PROTEÇÃO PARA HIDRÔMETRO</v>
      </c>
      <c r="D49" s="510" t="s">
        <v>208</v>
      </c>
      <c r="E49" s="124">
        <v>1</v>
      </c>
      <c r="F49" s="126" t="str">
        <f>VLOOKUP($B49,'Base de Preços'!$B$7:$H$94,7,0)</f>
        <v>XXX</v>
      </c>
      <c r="G49" s="573" t="e">
        <f t="shared" si="2"/>
        <v>#VALUE!</v>
      </c>
      <c r="H49" s="196"/>
      <c r="I49" s="75"/>
    </row>
    <row r="50" spans="1:10">
      <c r="A50" s="70"/>
      <c r="B50" s="80"/>
      <c r="C50" s="575" t="s">
        <v>237</v>
      </c>
      <c r="D50" s="40"/>
      <c r="E50" s="124"/>
      <c r="F50" s="126"/>
      <c r="G50" s="576" t="e">
        <f>SUM(G37:G49)</f>
        <v>#VALUE!</v>
      </c>
      <c r="H50" s="75"/>
      <c r="I50" s="200"/>
    </row>
    <row r="51" spans="1:10">
      <c r="A51" s="70"/>
      <c r="B51" s="80"/>
      <c r="C51" s="572" t="s">
        <v>144</v>
      </c>
      <c r="D51" s="40"/>
      <c r="E51" s="127">
        <v>0</v>
      </c>
      <c r="F51" s="126"/>
      <c r="G51" s="573" t="e">
        <f>E51*(G14+G26+G34+G50)</f>
        <v>#VALUE!</v>
      </c>
      <c r="H51" s="75"/>
      <c r="I51" s="200"/>
    </row>
    <row r="52" spans="1:10">
      <c r="A52" s="70"/>
      <c r="B52" s="80"/>
      <c r="C52" s="575" t="s">
        <v>209</v>
      </c>
      <c r="D52" s="40"/>
      <c r="E52" s="40"/>
      <c r="F52" s="40"/>
      <c r="G52" s="576" t="e">
        <f>G50+G51</f>
        <v>#VALUE!</v>
      </c>
      <c r="H52" s="75"/>
      <c r="I52" s="200"/>
    </row>
    <row r="53" spans="1:10">
      <c r="A53" s="70"/>
      <c r="B53" s="80"/>
      <c r="C53" s="572"/>
      <c r="D53" s="40"/>
      <c r="E53" s="40"/>
      <c r="F53" s="40"/>
      <c r="G53" s="582"/>
      <c r="H53" s="75"/>
    </row>
    <row r="54" spans="1:10">
      <c r="A54" s="70"/>
      <c r="B54" s="80"/>
      <c r="C54" s="572"/>
      <c r="D54" s="40" t="s">
        <v>9</v>
      </c>
      <c r="E54" s="40"/>
      <c r="F54" s="40"/>
      <c r="G54" s="576" t="e">
        <f>G14+G26+G52+G34</f>
        <v>#VALUE!</v>
      </c>
      <c r="H54" s="75"/>
      <c r="I54" s="75"/>
    </row>
    <row r="55" spans="1:10">
      <c r="A55" s="70"/>
      <c r="B55" s="80"/>
      <c r="C55" s="572"/>
      <c r="D55" s="40" t="s">
        <v>10</v>
      </c>
      <c r="E55" s="143"/>
      <c r="F55" s="500">
        <f>'Encargos Mao_Obra'!$D$56</f>
        <v>0.2636</v>
      </c>
      <c r="G55" s="573" t="e">
        <f>ROUND(G54*F55,2)</f>
        <v>#VALUE!</v>
      </c>
      <c r="H55" s="75"/>
      <c r="I55" s="75"/>
    </row>
    <row r="56" spans="1:10">
      <c r="A56" s="70"/>
      <c r="B56" s="80"/>
      <c r="C56" s="583"/>
      <c r="D56" s="904" t="s">
        <v>11</v>
      </c>
      <c r="E56" s="904"/>
      <c r="F56" s="904"/>
      <c r="G56" s="584" t="e">
        <f>G54+G55</f>
        <v>#VALUE!</v>
      </c>
      <c r="H56" s="75"/>
      <c r="I56" s="75"/>
      <c r="J56" s="75"/>
    </row>
    <row r="57" spans="1:10">
      <c r="C57" s="585"/>
      <c r="D57" s="75"/>
      <c r="E57" s="75"/>
      <c r="F57" s="75"/>
      <c r="G57" s="586"/>
      <c r="H57" s="75"/>
      <c r="I57" s="75"/>
    </row>
    <row r="58" spans="1:10">
      <c r="C58" s="587" t="s">
        <v>103</v>
      </c>
      <c r="D58" s="75"/>
      <c r="E58" s="75"/>
      <c r="F58" s="75"/>
      <c r="G58" s="586"/>
      <c r="H58" s="75"/>
      <c r="I58" s="75"/>
    </row>
    <row r="59" spans="1:10" ht="13.5" thickBot="1">
      <c r="C59" s="588" t="s">
        <v>104</v>
      </c>
      <c r="D59" s="589">
        <v>2</v>
      </c>
      <c r="E59" s="590"/>
      <c r="F59" s="590"/>
      <c r="G59" s="591"/>
      <c r="H59" s="75"/>
      <c r="I59" s="75"/>
    </row>
    <row r="60" spans="1:10">
      <c r="H60" s="75"/>
      <c r="I60" s="75"/>
    </row>
    <row r="61" spans="1:10">
      <c r="C61" s="138"/>
      <c r="H61" s="75"/>
      <c r="I61" s="75"/>
    </row>
    <row r="62" spans="1:10">
      <c r="C62" s="138"/>
      <c r="H62" s="75"/>
      <c r="I62" s="75"/>
    </row>
    <row r="63" spans="1:10">
      <c r="C63" s="138"/>
    </row>
  </sheetData>
  <sheetProtection selectLockedCells="1"/>
  <mergeCells count="6">
    <mergeCell ref="D56:F56"/>
    <mergeCell ref="A1:G1"/>
    <mergeCell ref="A2:G2"/>
    <mergeCell ref="A3:G3"/>
    <mergeCell ref="C4:G4"/>
    <mergeCell ref="C5:G5"/>
  </mergeCells>
  <phoneticPr fontId="47" type="noConversion"/>
  <pageMargins left="0.35433070866141736" right="0.35433070866141736" top="0.55118110236220474" bottom="0.98425196850393704" header="0.51181102362204722" footer="0.51181102362204722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zoomScaleSheetLayoutView="100" workbookViewId="0">
      <selection activeCell="C4" sqref="C4:G46"/>
    </sheetView>
  </sheetViews>
  <sheetFormatPr defaultRowHeight="12.75"/>
  <cols>
    <col min="1" max="1" width="4.85546875" bestFit="1" customWidth="1"/>
    <col min="2" max="2" width="7.42578125" customWidth="1"/>
    <col min="3" max="3" width="54.28515625" customWidth="1"/>
    <col min="4" max="4" width="7.285156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1" ht="24.75">
      <c r="A1" s="849" t="s">
        <v>47</v>
      </c>
      <c r="B1" s="849"/>
      <c r="C1" s="849"/>
      <c r="D1" s="849"/>
      <c r="E1" s="849"/>
      <c r="F1" s="849"/>
      <c r="G1" s="849"/>
    </row>
    <row r="2" spans="1:11" ht="19.5">
      <c r="A2" s="850" t="s">
        <v>48</v>
      </c>
      <c r="B2" s="850"/>
      <c r="C2" s="850"/>
      <c r="D2" s="850"/>
      <c r="E2" s="850"/>
      <c r="F2" s="850"/>
      <c r="G2" s="850"/>
    </row>
    <row r="3" spans="1:11" ht="15.75" thickBot="1">
      <c r="A3" s="567"/>
      <c r="B3" s="567"/>
      <c r="C3" s="905" t="s">
        <v>205</v>
      </c>
      <c r="D3" s="905"/>
      <c r="E3" s="905"/>
      <c r="F3" s="905"/>
      <c r="G3" s="905"/>
      <c r="H3" s="1"/>
      <c r="I3" s="1" t="s">
        <v>98</v>
      </c>
      <c r="J3" s="1"/>
    </row>
    <row r="4" spans="1:11" ht="15">
      <c r="A4" s="478"/>
      <c r="B4" s="478"/>
      <c r="C4" s="906" t="s">
        <v>252</v>
      </c>
      <c r="D4" s="907"/>
      <c r="E4" s="907"/>
      <c r="F4" s="907"/>
      <c r="G4" s="908"/>
      <c r="H4" s="1"/>
      <c r="I4" s="1"/>
      <c r="J4" s="1"/>
    </row>
    <row r="5" spans="1:11">
      <c r="A5" s="568"/>
      <c r="B5" s="568"/>
      <c r="C5" s="909" t="s">
        <v>581</v>
      </c>
      <c r="D5" s="910"/>
      <c r="E5" s="910"/>
      <c r="F5" s="910"/>
      <c r="G5" s="911"/>
      <c r="I5" t="s">
        <v>230</v>
      </c>
      <c r="J5" s="1" t="s">
        <v>247</v>
      </c>
      <c r="K5" t="s">
        <v>526</v>
      </c>
    </row>
    <row r="6" spans="1:11" ht="24" customHeight="1">
      <c r="A6" s="70" t="s">
        <v>132</v>
      </c>
      <c r="B6" s="70" t="s">
        <v>133</v>
      </c>
      <c r="C6" s="570" t="s">
        <v>0</v>
      </c>
      <c r="D6" s="172" t="s">
        <v>1</v>
      </c>
      <c r="E6" s="172" t="s">
        <v>2</v>
      </c>
      <c r="F6" s="507" t="s">
        <v>3</v>
      </c>
      <c r="G6" s="571" t="s">
        <v>4</v>
      </c>
      <c r="I6" t="s">
        <v>99</v>
      </c>
      <c r="J6" s="1" t="s">
        <v>100</v>
      </c>
      <c r="K6" s="1">
        <f>8*60</f>
        <v>480</v>
      </c>
    </row>
    <row r="7" spans="1:11">
      <c r="A7" s="70"/>
      <c r="B7" s="80">
        <v>430</v>
      </c>
      <c r="C7" s="572" t="str">
        <f>VLOOKUP($B7,'Base de Preços'!$B$7:$H$94,5,0)</f>
        <v>SERVENTE</v>
      </c>
      <c r="D7" s="510" t="s">
        <v>12</v>
      </c>
      <c r="E7" s="124">
        <f>I7/60</f>
        <v>0.41666666666666669</v>
      </c>
      <c r="F7" s="126" t="str">
        <f>VLOOKUP($B7,'Base de Preços'!$B$7:$H$94,7,0)</f>
        <v>XXX</v>
      </c>
      <c r="G7" s="573" t="e">
        <f t="shared" ref="G7:G12" si="0">ROUND(E7*F7,2)</f>
        <v>#VALUE!</v>
      </c>
      <c r="I7" s="136">
        <v>25</v>
      </c>
    </row>
    <row r="8" spans="1:11">
      <c r="A8" s="70"/>
      <c r="B8" s="80">
        <v>415</v>
      </c>
      <c r="C8" s="572" t="str">
        <f>VLOOKUP($B8,'Base de Preços'!$B$7:$H$94,5,0)</f>
        <v>ENCANADOR</v>
      </c>
      <c r="D8" s="510" t="s">
        <v>12</v>
      </c>
      <c r="E8" s="124">
        <f>I8/60</f>
        <v>0.41666666666666669</v>
      </c>
      <c r="F8" s="126" t="str">
        <f>VLOOKUP($B8,'Base de Preços'!$B$7:$H$94,7,0)</f>
        <v>XXX</v>
      </c>
      <c r="G8" s="573" t="e">
        <f t="shared" si="0"/>
        <v>#VALUE!</v>
      </c>
      <c r="I8" s="186">
        <v>25</v>
      </c>
      <c r="J8" s="214">
        <f>K6/I8</f>
        <v>19.2</v>
      </c>
    </row>
    <row r="9" spans="1:11">
      <c r="A9" s="70"/>
      <c r="B9" s="80">
        <v>405</v>
      </c>
      <c r="C9" s="572" t="str">
        <f>VLOOKUP($B9,'Base de Preços'!$B$7:$H$94,5,0)</f>
        <v>AGENTE ADMINISTRATIVO</v>
      </c>
      <c r="D9" s="510" t="s">
        <v>12</v>
      </c>
      <c r="E9" s="124">
        <f>I9/60</f>
        <v>0.04</v>
      </c>
      <c r="F9" s="126" t="str">
        <f>VLOOKUP($B9,'Base de Preços'!$B$7:$H$94,7,0)</f>
        <v>XXX</v>
      </c>
      <c r="G9" s="573" t="e">
        <f t="shared" si="0"/>
        <v>#VALUE!</v>
      </c>
      <c r="I9" s="137">
        <v>2.4</v>
      </c>
    </row>
    <row r="10" spans="1:11">
      <c r="A10" s="70"/>
      <c r="B10" s="289">
        <v>420</v>
      </c>
      <c r="C10" s="572" t="str">
        <f>VLOOKUP($B10,'Base de Preços'!$B$7:$H$94,5,0)</f>
        <v xml:space="preserve">SUPERVISOR </v>
      </c>
      <c r="D10" s="291" t="s">
        <v>12</v>
      </c>
      <c r="E10" s="469">
        <f>E8/20</f>
        <v>2.0833333333333336E-2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169"/>
    </row>
    <row r="11" spans="1:11">
      <c r="A11" s="70"/>
      <c r="B11" s="289">
        <v>455</v>
      </c>
      <c r="C11" s="572" t="str">
        <f>VLOOKUP($B11,'Base de Preços'!$B$7:$H$94,5,0)</f>
        <v>SUPERVISOR TÉCNICO - ENGENHEIRO (A)</v>
      </c>
      <c r="D11" s="291" t="s">
        <v>12</v>
      </c>
      <c r="E11" s="469">
        <f>E8/40</f>
        <v>1.0416666666666668E-2</v>
      </c>
      <c r="F11" s="470" t="str">
        <f>VLOOKUP($B11,'Base de Preços'!$B$7:$H$94,7,0)</f>
        <v>XXX</v>
      </c>
      <c r="G11" s="574" t="e">
        <f t="shared" si="0"/>
        <v>#VALUE!</v>
      </c>
      <c r="H11" s="450"/>
      <c r="I11" s="169"/>
    </row>
    <row r="12" spans="1:11">
      <c r="A12" s="70"/>
      <c r="B12" s="297">
        <v>450</v>
      </c>
      <c r="C12" s="572" t="str">
        <f>VLOOKUP($B12,'Base de Preços'!$B$7:$H$94,5,0)</f>
        <v>FISCAL</v>
      </c>
      <c r="D12" s="291" t="s">
        <v>12</v>
      </c>
      <c r="E12" s="469">
        <f>E8/20</f>
        <v>2.0833333333333336E-2</v>
      </c>
      <c r="F12" s="470" t="str">
        <f>VLOOKUP($B12,'Base de Preços'!$B$7:$H$94,7,0)</f>
        <v>XXX</v>
      </c>
      <c r="G12" s="574" t="e">
        <f t="shared" si="0"/>
        <v>#VALUE!</v>
      </c>
      <c r="H12" s="450"/>
      <c r="I12" s="169"/>
    </row>
    <row r="13" spans="1:11">
      <c r="A13" s="70"/>
      <c r="B13" s="80"/>
      <c r="C13" s="572"/>
      <c r="D13" s="510"/>
      <c r="E13" s="124"/>
      <c r="F13" s="126"/>
      <c r="G13" s="573"/>
      <c r="I13" s="169"/>
    </row>
    <row r="14" spans="1:11">
      <c r="A14" s="70"/>
      <c r="B14" s="80"/>
      <c r="C14" s="575" t="s">
        <v>41</v>
      </c>
      <c r="D14" s="40"/>
      <c r="E14" s="40"/>
      <c r="F14" s="40"/>
      <c r="G14" s="576" t="e">
        <f>SUM(G7:G12)</f>
        <v>#VALUE!</v>
      </c>
    </row>
    <row r="15" spans="1:11">
      <c r="A15" s="70"/>
      <c r="B15" s="80"/>
      <c r="C15" s="575"/>
      <c r="D15" s="40"/>
      <c r="E15" s="40"/>
      <c r="F15" s="40"/>
      <c r="G15" s="576"/>
    </row>
    <row r="16" spans="1:11">
      <c r="A16" s="70"/>
      <c r="B16" s="80"/>
      <c r="C16" s="577" t="s">
        <v>234</v>
      </c>
      <c r="D16" s="508" t="s">
        <v>1</v>
      </c>
      <c r="E16" s="508" t="s">
        <v>2</v>
      </c>
      <c r="F16" s="508" t="s">
        <v>14</v>
      </c>
      <c r="G16" s="527" t="s">
        <v>8</v>
      </c>
      <c r="H16" s="63"/>
      <c r="I16" s="63"/>
      <c r="J16" s="63"/>
    </row>
    <row r="17" spans="1:10">
      <c r="A17" s="70"/>
      <c r="B17" s="80">
        <v>740</v>
      </c>
      <c r="C17" s="572" t="str">
        <f>VLOOKUP($B17,'Base de Preços'!$B$7:$H$94,5,0)</f>
        <v>VEÍCULO TIPO FURGÃO COM MOTORISTA PARA 8 PASSAGEIROS</v>
      </c>
      <c r="D17" s="510" t="str">
        <f>VLOOKUP($B17,'Base de Preços'!$B$7:$H$94,6,0)</f>
        <v>H</v>
      </c>
      <c r="E17" s="124">
        <f>E8/D46</f>
        <v>0.20833333333333334</v>
      </c>
      <c r="F17" s="126" t="e">
        <f>VLOOKUP($B17,'Base de Preços'!$B$7:$H$94,7,0)</f>
        <v>#VALUE!</v>
      </c>
      <c r="G17" s="573" t="e">
        <f>ROUND(E17*F17,2)</f>
        <v>#VALUE!</v>
      </c>
      <c r="H17" s="173"/>
      <c r="I17" s="173"/>
      <c r="J17" s="173"/>
    </row>
    <row r="18" spans="1:10">
      <c r="A18" s="70"/>
      <c r="B18" s="80">
        <v>840</v>
      </c>
      <c r="C18" s="572" t="str">
        <f>VLOOKUP($B18,'Base de Preços'!$B$7:$H$94,5,0)</f>
        <v>ESCAVAÇÃO MANUAL DE VALAS ATÉ 1,50 METROS</v>
      </c>
      <c r="D18" s="510" t="str">
        <f>VLOOKUP($B18,'Base de Preços'!$B$7:$H$94,6,0)</f>
        <v>M3</v>
      </c>
      <c r="E18" s="124">
        <v>0.72</v>
      </c>
      <c r="F18" s="126" t="str">
        <f>VLOOKUP($B18,'Base de Preços'!$B$7:$H$94,7,0)</f>
        <v>XXX</v>
      </c>
      <c r="G18" s="573" t="e">
        <f>ROUND(E18*F18,2)</f>
        <v>#VALUE!</v>
      </c>
      <c r="H18" s="75"/>
      <c r="I18" s="196"/>
    </row>
    <row r="19" spans="1:10">
      <c r="A19" s="70"/>
      <c r="B19" s="80">
        <v>807</v>
      </c>
      <c r="C19" s="572" t="str">
        <f>VLOOKUP($B19,'Base de Preços'!$B$7:$H$94,5,0)</f>
        <v>ASSENTAMENTO DE TUBO PEAD DIAM 20MM</v>
      </c>
      <c r="D19" s="510" t="str">
        <f>VLOOKUP($B19,'Base de Preços'!$B$7:$H$94,6,0)</f>
        <v>M</v>
      </c>
      <c r="E19" s="124">
        <v>6</v>
      </c>
      <c r="F19" s="126" t="str">
        <f>VLOOKUP($B19,'Base de Preços'!$B$7:$H$94,7,0)</f>
        <v>XXX</v>
      </c>
      <c r="G19" s="573" t="e">
        <f>ROUND(E19*F19,2)</f>
        <v>#VALUE!</v>
      </c>
      <c r="H19" s="75"/>
      <c r="I19" s="196"/>
    </row>
    <row r="20" spans="1:10" ht="21">
      <c r="A20" s="70"/>
      <c r="B20" s="191">
        <v>860</v>
      </c>
      <c r="C20" s="578" t="str">
        <f>VLOOKUP($B20,'Base de Preços'!$B$7:$H$94,5,0)</f>
        <v>REATERRO MANUAL DE VALA, S/ CONTROLE DO GRAU COMPACTAÇÃO</v>
      </c>
      <c r="D20" s="510" t="str">
        <f>VLOOKUP($B20,'Base de Preços'!$B$7:$H$94,6,0)</f>
        <v>M3</v>
      </c>
      <c r="E20" s="190">
        <v>0.72</v>
      </c>
      <c r="F20" s="189" t="str">
        <f>VLOOKUP($B20,'Base de Preços'!$B$7:$H$94,7,0)</f>
        <v>XXX</v>
      </c>
      <c r="G20" s="573" t="e">
        <f>ROUND(E20*F20,2)</f>
        <v>#VALUE!</v>
      </c>
      <c r="H20" s="75"/>
      <c r="I20" s="196"/>
    </row>
    <row r="21" spans="1:10">
      <c r="A21" s="70"/>
      <c r="B21" s="191"/>
      <c r="C21" s="578"/>
      <c r="D21" s="510"/>
      <c r="E21" s="190"/>
      <c r="F21" s="189"/>
      <c r="G21" s="592"/>
      <c r="H21" s="75"/>
      <c r="I21" s="196"/>
    </row>
    <row r="22" spans="1:10">
      <c r="A22" s="70"/>
      <c r="B22" s="80"/>
      <c r="C22" s="575" t="s">
        <v>40</v>
      </c>
      <c r="D22" s="40"/>
      <c r="E22" s="40"/>
      <c r="F22" s="40"/>
      <c r="G22" s="576" t="e">
        <f>SUM(G17:G20)</f>
        <v>#VALUE!</v>
      </c>
      <c r="H22" s="75"/>
      <c r="I22" s="196"/>
    </row>
    <row r="23" spans="1:10">
      <c r="A23" s="70"/>
      <c r="B23" s="80"/>
      <c r="C23" s="575"/>
      <c r="D23" s="40"/>
      <c r="E23" s="40"/>
      <c r="F23" s="40"/>
      <c r="G23" s="576"/>
      <c r="H23" s="75"/>
      <c r="I23" s="196"/>
    </row>
    <row r="24" spans="1:10">
      <c r="A24" s="70"/>
      <c r="B24" s="80"/>
      <c r="C24" s="577" t="s">
        <v>235</v>
      </c>
      <c r="D24" s="508" t="s">
        <v>1</v>
      </c>
      <c r="E24" s="508" t="s">
        <v>2</v>
      </c>
      <c r="F24" s="508" t="s">
        <v>14</v>
      </c>
      <c r="G24" s="527" t="s">
        <v>8</v>
      </c>
      <c r="H24" s="75"/>
      <c r="I24" s="196"/>
    </row>
    <row r="25" spans="1:10" ht="21">
      <c r="A25" s="70"/>
      <c r="B25" s="191">
        <v>160</v>
      </c>
      <c r="C25" s="578" t="str">
        <f>VLOOKUP($B25,'Base de Preços'!$B$7:$H$94,5,0)</f>
        <v>COLAR DE TOMADA EM PVC C/TRAVAS E SAÍDA ROSCADA D = 60MMX1/2"</v>
      </c>
      <c r="D25" s="188" t="str">
        <f>VLOOKUP($B25,'Base de Preços'!$B$7:$H$94,6,0)</f>
        <v>UNID.</v>
      </c>
      <c r="E25" s="197">
        <v>1</v>
      </c>
      <c r="F25" s="189" t="str">
        <f>VLOOKUP($B25,'Base de Preços'!$B$7:$H$94,7,0)</f>
        <v>XXX</v>
      </c>
      <c r="G25" s="573" t="e">
        <f t="shared" ref="G25:G35" si="1">ROUND(E25*F25,2)</f>
        <v>#VALUE!</v>
      </c>
      <c r="H25" s="75"/>
      <c r="I25" s="196"/>
    </row>
    <row r="26" spans="1:10" ht="21">
      <c r="A26" s="70"/>
      <c r="B26" s="80">
        <v>113</v>
      </c>
      <c r="C26" s="578" t="str">
        <f>VLOOKUP($B26,'Base de Preços'!$B$7:$H$94,5,0)</f>
        <v>ADAPTADOR DE COMPRESSÃO C/ ROSCA MACHO PP DN20x3/4"</v>
      </c>
      <c r="D26" s="510" t="str">
        <f>VLOOKUP($B26,'Base de Preços'!$B$7:$H$94,6,0)</f>
        <v>UNID.</v>
      </c>
      <c r="E26" s="198">
        <v>1</v>
      </c>
      <c r="F26" s="126" t="str">
        <f>VLOOKUP($B26,'Base de Preços'!$B$7:$H$94,7,0)</f>
        <v>XXX</v>
      </c>
      <c r="G26" s="573" t="e">
        <f t="shared" si="1"/>
        <v>#VALUE!</v>
      </c>
      <c r="H26" s="75"/>
      <c r="I26" s="196"/>
    </row>
    <row r="27" spans="1:10">
      <c r="A27" s="70"/>
      <c r="B27" s="80">
        <v>265</v>
      </c>
      <c r="C27" s="572" t="str">
        <f>VLOOKUP($B27,'Base de Preços'!$B$7:$H$94,5,0)</f>
        <v>TUBO PEAD JS D = 20MM</v>
      </c>
      <c r="D27" s="510" t="str">
        <f>VLOOKUP($B27,'Base de Preços'!$B$7:$H$94,6,0)</f>
        <v>M</v>
      </c>
      <c r="E27" s="199">
        <v>6</v>
      </c>
      <c r="F27" s="126" t="str">
        <f>VLOOKUP($B27,'Base de Preços'!$B$7:$H$94,7,0)</f>
        <v>XXX</v>
      </c>
      <c r="G27" s="573" t="e">
        <f t="shared" si="1"/>
        <v>#VALUE!</v>
      </c>
      <c r="H27" s="75"/>
      <c r="I27" s="196"/>
    </row>
    <row r="28" spans="1:10">
      <c r="A28" s="70"/>
      <c r="B28" s="80">
        <v>185</v>
      </c>
      <c r="C28" s="572" t="str">
        <f>VLOOKUP($B28,'Base de Preços'!$B$7:$H$94,5,0)</f>
        <v>FITA VEDA ROSCA 18MM x 50M</v>
      </c>
      <c r="D28" s="510" t="s">
        <v>208</v>
      </c>
      <c r="E28" s="199">
        <v>0.05</v>
      </c>
      <c r="F28" s="126" t="str">
        <f>VLOOKUP($B28,'Base de Preços'!$B$7:$H$94,7,0)</f>
        <v>XXX</v>
      </c>
      <c r="G28" s="573" t="e">
        <f t="shared" si="1"/>
        <v>#VALUE!</v>
      </c>
      <c r="H28" s="75"/>
      <c r="I28" s="196"/>
    </row>
    <row r="29" spans="1:10">
      <c r="A29" s="70"/>
      <c r="B29" s="80">
        <v>208</v>
      </c>
      <c r="C29" s="572" t="str">
        <f>VLOOKUP($B29,'Base de Preços'!$B$7:$H$94,5,0)</f>
        <v>KIT CAVALETE POLIERG</v>
      </c>
      <c r="D29" s="510" t="s">
        <v>208</v>
      </c>
      <c r="E29" s="199">
        <v>1</v>
      </c>
      <c r="F29" s="126" t="str">
        <f>VLOOKUP($B29,'Base de Preços'!$B$7:$H$94,7,0)</f>
        <v>XXX</v>
      </c>
      <c r="G29" s="573" t="e">
        <f t="shared" si="1"/>
        <v>#VALUE!</v>
      </c>
      <c r="H29" s="75"/>
      <c r="I29" s="196"/>
    </row>
    <row r="30" spans="1:10">
      <c r="A30" s="70"/>
      <c r="B30" s="80">
        <v>252</v>
      </c>
      <c r="C30" s="572" t="str">
        <f>VLOOKUP($B30,'Base de Preços'!$B$7:$H$94,5,0)</f>
        <v>TUBO PVC JS DN 20MM</v>
      </c>
      <c r="D30" s="510" t="s">
        <v>208</v>
      </c>
      <c r="E30" s="199">
        <v>0.5</v>
      </c>
      <c r="F30" s="126" t="str">
        <f>VLOOKUP($B30,'Base de Preços'!$B$7:$H$94,7,0)</f>
        <v>XXX</v>
      </c>
      <c r="G30" s="573" t="e">
        <f t="shared" si="1"/>
        <v>#VALUE!</v>
      </c>
      <c r="H30" s="75"/>
      <c r="I30" s="196"/>
    </row>
    <row r="31" spans="1:10">
      <c r="A31" s="70"/>
      <c r="B31" s="80">
        <v>122</v>
      </c>
      <c r="C31" s="572" t="str">
        <f>VLOOKUP($B31,'Base de Preços'!$B$7:$H$94,5,0)</f>
        <v>BUCHA PVC JS REDUÇÃO 25x20 MM</v>
      </c>
      <c r="D31" s="510" t="s">
        <v>208</v>
      </c>
      <c r="E31" s="199">
        <v>1</v>
      </c>
      <c r="F31" s="126" t="str">
        <f>VLOOKUP($B31,'Base de Preços'!$B$7:$H$94,7,0)</f>
        <v>XXX</v>
      </c>
      <c r="G31" s="573" t="e">
        <f t="shared" si="1"/>
        <v>#VALUE!</v>
      </c>
      <c r="H31" s="75"/>
      <c r="I31" s="196"/>
    </row>
    <row r="32" spans="1:10">
      <c r="A32" s="70"/>
      <c r="B32" s="80">
        <v>225</v>
      </c>
      <c r="C32" s="572" t="str">
        <f>VLOOKUP($B32,'Base de Preços'!$B$7:$H$94,5,0)</f>
        <v>LUVA PVC JSR D = 25MM x 3/4"</v>
      </c>
      <c r="D32" s="510" t="s">
        <v>208</v>
      </c>
      <c r="E32" s="199">
        <v>1</v>
      </c>
      <c r="F32" s="126" t="str">
        <f>VLOOKUP($B32,'Base de Preços'!$B$7:$H$94,7,0)</f>
        <v>XXX</v>
      </c>
      <c r="G32" s="573" t="e">
        <f t="shared" si="1"/>
        <v>#VALUE!</v>
      </c>
      <c r="H32" s="75"/>
      <c r="I32" s="196"/>
    </row>
    <row r="33" spans="1:9">
      <c r="A33" s="70"/>
      <c r="B33" s="80">
        <v>268</v>
      </c>
      <c r="C33" s="572" t="str">
        <f>VLOOKUP($B33,'Base de Preços'!$B$7:$H$94,5,0)</f>
        <v>TUBO PVC C/ ROSCA DN 25MM</v>
      </c>
      <c r="D33" s="510" t="s">
        <v>208</v>
      </c>
      <c r="E33" s="199">
        <v>0.5</v>
      </c>
      <c r="F33" s="126" t="str">
        <f>VLOOKUP($B33,'Base de Preços'!$B$7:$H$94,7,0)</f>
        <v>XXX</v>
      </c>
      <c r="G33" s="573" t="e">
        <f t="shared" si="1"/>
        <v>#VALUE!</v>
      </c>
      <c r="H33" s="75"/>
      <c r="I33" s="196"/>
    </row>
    <row r="34" spans="1:9">
      <c r="A34" s="70"/>
      <c r="B34" s="80">
        <v>280</v>
      </c>
      <c r="C34" s="572" t="str">
        <f>VLOOKUP($B34,'Base de Preços'!$B$7:$H$94,5,0)</f>
        <v>HIDRÔMETRO</v>
      </c>
      <c r="D34" s="510" t="s">
        <v>208</v>
      </c>
      <c r="E34" s="459">
        <v>0</v>
      </c>
      <c r="F34" s="126" t="str">
        <f>VLOOKUP($B34,'Base de Preços'!$B$7:$H$94,7,0)</f>
        <v>XXX</v>
      </c>
      <c r="G34" s="573" t="e">
        <f>ROUND(E34*F34,2)</f>
        <v>#VALUE!</v>
      </c>
      <c r="H34" s="75"/>
      <c r="I34" s="196"/>
    </row>
    <row r="35" spans="1:9">
      <c r="A35" s="70"/>
      <c r="B35" s="80">
        <v>180</v>
      </c>
      <c r="C35" s="578" t="str">
        <f>VLOOKUP($B35,'Base de Preços'!$B$7:$H$94,5,0)</f>
        <v>EXTREMIDADE C/ROSCA E BUCHA DE LATÃO P/HDT</v>
      </c>
      <c r="D35" s="510" t="s">
        <v>208</v>
      </c>
      <c r="E35" s="199">
        <v>2</v>
      </c>
      <c r="F35" s="126" t="str">
        <f>VLOOKUP($B35,'Base de Preços'!$B$7:$H$94,7,0)</f>
        <v>XXX</v>
      </c>
      <c r="G35" s="573" t="e">
        <f t="shared" si="1"/>
        <v>#VALUE!</v>
      </c>
      <c r="H35" s="75"/>
      <c r="I35" s="196"/>
    </row>
    <row r="36" spans="1:9">
      <c r="A36" s="70"/>
      <c r="B36" s="80"/>
      <c r="C36" s="572"/>
      <c r="D36" s="510"/>
      <c r="E36" s="199"/>
      <c r="F36" s="126"/>
      <c r="G36" s="573"/>
      <c r="H36" s="75"/>
      <c r="I36" s="196"/>
    </row>
    <row r="37" spans="1:9">
      <c r="A37" s="70"/>
      <c r="B37" s="80"/>
      <c r="C37" s="575" t="s">
        <v>42</v>
      </c>
      <c r="D37" s="40"/>
      <c r="E37" s="40"/>
      <c r="F37" s="40"/>
      <c r="G37" s="576" t="e">
        <f>SUM(G25:G35)</f>
        <v>#VALUE!</v>
      </c>
      <c r="H37" s="75"/>
      <c r="I37" s="75"/>
    </row>
    <row r="38" spans="1:9">
      <c r="A38" s="70"/>
      <c r="B38" s="80"/>
      <c r="C38" s="572" t="s">
        <v>144</v>
      </c>
      <c r="D38" s="40"/>
      <c r="E38" s="127">
        <v>0</v>
      </c>
      <c r="F38" s="126"/>
      <c r="G38" s="573" t="e">
        <f>E38*(G14+G22+G37)</f>
        <v>#VALUE!</v>
      </c>
      <c r="H38" s="75"/>
      <c r="I38" s="75"/>
    </row>
    <row r="39" spans="1:9">
      <c r="A39" s="70"/>
      <c r="B39" s="80"/>
      <c r="C39" s="575" t="s">
        <v>209</v>
      </c>
      <c r="D39" s="40"/>
      <c r="E39" s="40"/>
      <c r="F39" s="40"/>
      <c r="G39" s="576" t="e">
        <f>G37+G38</f>
        <v>#VALUE!</v>
      </c>
      <c r="H39" s="75"/>
      <c r="I39" s="75"/>
    </row>
    <row r="40" spans="1:9">
      <c r="A40" s="70"/>
      <c r="B40" s="80"/>
      <c r="C40" s="572"/>
      <c r="D40" s="40"/>
      <c r="E40" s="40"/>
      <c r="F40" s="40"/>
      <c r="G40" s="582"/>
      <c r="H40" s="75"/>
      <c r="I40" s="75"/>
    </row>
    <row r="41" spans="1:9">
      <c r="A41" s="70"/>
      <c r="B41" s="80"/>
      <c r="C41" s="572"/>
      <c r="D41" s="40" t="s">
        <v>9</v>
      </c>
      <c r="E41" s="40"/>
      <c r="F41" s="40"/>
      <c r="G41" s="576" t="e">
        <f>G14+G22+G39</f>
        <v>#VALUE!</v>
      </c>
      <c r="H41" s="75"/>
      <c r="I41" s="75"/>
    </row>
    <row r="42" spans="1:9">
      <c r="A42" s="70"/>
      <c r="B42" s="80"/>
      <c r="C42" s="572"/>
      <c r="D42" s="40" t="s">
        <v>10</v>
      </c>
      <c r="E42" s="143"/>
      <c r="F42" s="500">
        <f>'Encargos Mao_Obra'!$D$56</f>
        <v>0.2636</v>
      </c>
      <c r="G42" s="573" t="e">
        <f>ROUND(G41*F42,2)</f>
        <v>#VALUE!</v>
      </c>
      <c r="H42" s="75"/>
      <c r="I42" s="75"/>
    </row>
    <row r="43" spans="1:9">
      <c r="A43" s="70"/>
      <c r="B43" s="80"/>
      <c r="C43" s="583"/>
      <c r="D43" s="904" t="s">
        <v>11</v>
      </c>
      <c r="E43" s="904"/>
      <c r="F43" s="904"/>
      <c r="G43" s="584" t="e">
        <f>G41+G42</f>
        <v>#VALUE!</v>
      </c>
      <c r="H43" s="75"/>
      <c r="I43" s="75"/>
    </row>
    <row r="44" spans="1:9">
      <c r="C44" s="585"/>
      <c r="D44" s="75"/>
      <c r="E44" s="75"/>
      <c r="F44" s="75"/>
      <c r="G44" s="586"/>
      <c r="H44" s="75"/>
      <c r="I44" s="75"/>
    </row>
    <row r="45" spans="1:9">
      <c r="C45" s="587" t="s">
        <v>103</v>
      </c>
      <c r="D45" s="75"/>
      <c r="E45" s="75"/>
      <c r="F45" s="75"/>
      <c r="G45" s="586"/>
      <c r="H45" s="75"/>
      <c r="I45" s="75"/>
    </row>
    <row r="46" spans="1:9" ht="13.5" thickBot="1">
      <c r="C46" s="588" t="s">
        <v>104</v>
      </c>
      <c r="D46" s="589">
        <v>2</v>
      </c>
      <c r="E46" s="590"/>
      <c r="F46" s="590"/>
      <c r="G46" s="591"/>
      <c r="H46" s="75"/>
      <c r="I46" s="75"/>
    </row>
    <row r="47" spans="1:9">
      <c r="H47" s="75"/>
      <c r="I47" s="75"/>
    </row>
    <row r="48" spans="1:9">
      <c r="C48" s="138"/>
      <c r="H48" s="75"/>
      <c r="I48" s="75"/>
    </row>
    <row r="49" spans="3:9">
      <c r="C49" s="138"/>
      <c r="H49" s="75"/>
      <c r="I49" s="75"/>
    </row>
    <row r="50" spans="3:9">
      <c r="C50" s="138"/>
    </row>
  </sheetData>
  <sheetProtection selectLockedCells="1"/>
  <mergeCells count="6">
    <mergeCell ref="D43:F43"/>
    <mergeCell ref="A1:G1"/>
    <mergeCell ref="A2:G2"/>
    <mergeCell ref="C3:G3"/>
    <mergeCell ref="C4:G4"/>
    <mergeCell ref="C5:G5"/>
  </mergeCells>
  <phoneticPr fontId="0" type="noConversion"/>
  <pageMargins left="0.36" right="0.36" top="0.54" bottom="0.984251969" header="0.49212598499999999" footer="0.49212598499999999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2"/>
  <sheetViews>
    <sheetView view="pageBreakPreview" zoomScaleSheetLayoutView="100" workbookViewId="0">
      <selection activeCell="C4" sqref="C4:G48"/>
    </sheetView>
  </sheetViews>
  <sheetFormatPr defaultRowHeight="12.75"/>
  <cols>
    <col min="1" max="1" width="4.85546875" bestFit="1" customWidth="1"/>
    <col min="2" max="2" width="7.42578125" customWidth="1"/>
    <col min="3" max="3" width="55" customWidth="1"/>
    <col min="4" max="4" width="7.1406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1" ht="24.75">
      <c r="A1" s="849" t="s">
        <v>47</v>
      </c>
      <c r="B1" s="849"/>
      <c r="C1" s="849"/>
      <c r="D1" s="849"/>
      <c r="E1" s="849"/>
      <c r="F1" s="849"/>
      <c r="G1" s="849"/>
    </row>
    <row r="2" spans="1:11" ht="19.5">
      <c r="A2" s="850" t="s">
        <v>48</v>
      </c>
      <c r="B2" s="850"/>
      <c r="C2" s="850"/>
      <c r="D2" s="850"/>
      <c r="E2" s="850"/>
      <c r="F2" s="850"/>
      <c r="G2" s="850"/>
    </row>
    <row r="3" spans="1:11" ht="15.75" thickBot="1">
      <c r="A3" s="905" t="s">
        <v>205</v>
      </c>
      <c r="B3" s="905"/>
      <c r="C3" s="905"/>
      <c r="D3" s="905"/>
      <c r="E3" s="905"/>
      <c r="F3" s="905"/>
      <c r="G3" s="905"/>
      <c r="H3" s="1"/>
      <c r="I3" s="1" t="s">
        <v>98</v>
      </c>
      <c r="J3" s="1"/>
    </row>
    <row r="4" spans="1:11" ht="15">
      <c r="A4" s="478"/>
      <c r="B4" s="478"/>
      <c r="C4" s="906" t="s">
        <v>252</v>
      </c>
      <c r="D4" s="907"/>
      <c r="E4" s="907"/>
      <c r="F4" s="907"/>
      <c r="G4" s="908"/>
      <c r="H4" s="1"/>
      <c r="I4" s="1"/>
      <c r="J4" s="1"/>
    </row>
    <row r="5" spans="1:11">
      <c r="A5" s="568"/>
      <c r="B5" s="568"/>
      <c r="C5" s="909" t="s">
        <v>326</v>
      </c>
      <c r="D5" s="910"/>
      <c r="E5" s="910"/>
      <c r="F5" s="910"/>
      <c r="G5" s="911"/>
      <c r="I5" t="s">
        <v>230</v>
      </c>
      <c r="J5" s="1" t="s">
        <v>247</v>
      </c>
      <c r="K5" t="s">
        <v>526</v>
      </c>
    </row>
    <row r="6" spans="1:11" ht="24" customHeight="1">
      <c r="A6" s="70" t="s">
        <v>132</v>
      </c>
      <c r="B6" s="70" t="s">
        <v>133</v>
      </c>
      <c r="C6" s="570" t="s">
        <v>0</v>
      </c>
      <c r="D6" s="172" t="s">
        <v>1</v>
      </c>
      <c r="E6" s="172" t="s">
        <v>2</v>
      </c>
      <c r="F6" s="507" t="s">
        <v>3</v>
      </c>
      <c r="G6" s="571" t="s">
        <v>4</v>
      </c>
      <c r="I6" t="s">
        <v>99</v>
      </c>
      <c r="J6" s="1" t="s">
        <v>100</v>
      </c>
      <c r="K6" s="1">
        <f>8*60</f>
        <v>480</v>
      </c>
    </row>
    <row r="7" spans="1:11">
      <c r="A7" s="70"/>
      <c r="B7" s="80">
        <v>430</v>
      </c>
      <c r="C7" s="572" t="str">
        <f>VLOOKUP($B7,'Base de Preços'!$B$7:$H$94,5,0)</f>
        <v>SERVENTE</v>
      </c>
      <c r="D7" s="510" t="s">
        <v>12</v>
      </c>
      <c r="E7" s="124">
        <f>I7/60</f>
        <v>0.66666666666666663</v>
      </c>
      <c r="F7" s="126" t="str">
        <f>VLOOKUP($B7,'Base de Preços'!$B$7:$H$94,7,0)</f>
        <v>XXX</v>
      </c>
      <c r="G7" s="573" t="e">
        <f t="shared" ref="G7:G12" si="0">ROUND(E7*F7,2)</f>
        <v>#VALUE!</v>
      </c>
      <c r="I7" s="136">
        <v>40</v>
      </c>
    </row>
    <row r="8" spans="1:11">
      <c r="A8" s="70"/>
      <c r="B8" s="80">
        <v>415</v>
      </c>
      <c r="C8" s="572" t="str">
        <f>VLOOKUP($B8,'Base de Preços'!$B$7:$H$94,5,0)</f>
        <v>ENCANADOR</v>
      </c>
      <c r="D8" s="510" t="s">
        <v>12</v>
      </c>
      <c r="E8" s="124">
        <f>I8/60</f>
        <v>0.66666666666666663</v>
      </c>
      <c r="F8" s="126" t="str">
        <f>VLOOKUP($B8,'Base de Preços'!$B$7:$H$94,7,0)</f>
        <v>XXX</v>
      </c>
      <c r="G8" s="573" t="e">
        <f t="shared" si="0"/>
        <v>#VALUE!</v>
      </c>
      <c r="I8" s="186">
        <v>40</v>
      </c>
      <c r="J8" s="214">
        <f>K6/I8</f>
        <v>12</v>
      </c>
    </row>
    <row r="9" spans="1:11">
      <c r="A9" s="70"/>
      <c r="B9" s="80">
        <v>405</v>
      </c>
      <c r="C9" s="572" t="str">
        <f>VLOOKUP($B9,'Base de Preços'!$B$7:$H$94,5,0)</f>
        <v>AGENTE ADMINISTRATIVO</v>
      </c>
      <c r="D9" s="510" t="s">
        <v>12</v>
      </c>
      <c r="E9" s="124">
        <f>I9/60</f>
        <v>0.04</v>
      </c>
      <c r="F9" s="126" t="str">
        <f>VLOOKUP($B9,'Base de Preços'!$B$7:$H$94,7,0)</f>
        <v>XXX</v>
      </c>
      <c r="G9" s="573" t="e">
        <f t="shared" si="0"/>
        <v>#VALUE!</v>
      </c>
      <c r="I9" s="137">
        <v>2.4</v>
      </c>
    </row>
    <row r="10" spans="1:11">
      <c r="A10" s="70"/>
      <c r="B10" s="289">
        <v>420</v>
      </c>
      <c r="C10" s="572" t="str">
        <f>VLOOKUP($B10,'Base de Preços'!$B$7:$H$94,5,0)</f>
        <v xml:space="preserve">SUPERVISOR </v>
      </c>
      <c r="D10" s="291" t="s">
        <v>12</v>
      </c>
      <c r="E10" s="469">
        <f>E8/20</f>
        <v>3.3333333333333333E-2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169"/>
    </row>
    <row r="11" spans="1:11">
      <c r="A11" s="70"/>
      <c r="B11" s="289">
        <v>455</v>
      </c>
      <c r="C11" s="572" t="str">
        <f>VLOOKUP($B11,'Base de Preços'!$B$7:$H$94,5,0)</f>
        <v>SUPERVISOR TÉCNICO - ENGENHEIRO (A)</v>
      </c>
      <c r="D11" s="291" t="s">
        <v>12</v>
      </c>
      <c r="E11" s="469">
        <f>E8/40</f>
        <v>1.6666666666666666E-2</v>
      </c>
      <c r="F11" s="470" t="str">
        <f>VLOOKUP($B11,'Base de Preços'!$B$7:$H$94,7,0)</f>
        <v>XXX</v>
      </c>
      <c r="G11" s="574" t="e">
        <f t="shared" si="0"/>
        <v>#VALUE!</v>
      </c>
      <c r="H11" s="450"/>
      <c r="I11" s="169"/>
    </row>
    <row r="12" spans="1:11">
      <c r="A12" s="70"/>
      <c r="B12" s="297">
        <v>450</v>
      </c>
      <c r="C12" s="572" t="str">
        <f>VLOOKUP($B12,'Base de Preços'!$B$7:$H$94,5,0)</f>
        <v>FISCAL</v>
      </c>
      <c r="D12" s="291" t="s">
        <v>12</v>
      </c>
      <c r="E12" s="469">
        <f>E8/20</f>
        <v>3.3333333333333333E-2</v>
      </c>
      <c r="F12" s="470" t="str">
        <f>VLOOKUP($B12,'Base de Preços'!$B$7:$H$94,7,0)</f>
        <v>XXX</v>
      </c>
      <c r="G12" s="574" t="e">
        <f t="shared" si="0"/>
        <v>#VALUE!</v>
      </c>
      <c r="H12" s="450"/>
      <c r="I12" s="169"/>
    </row>
    <row r="13" spans="1:11">
      <c r="A13" s="70"/>
      <c r="B13" s="80"/>
      <c r="C13" s="572"/>
      <c r="D13" s="510"/>
      <c r="E13" s="124"/>
      <c r="F13" s="126"/>
      <c r="G13" s="573"/>
      <c r="I13" s="169"/>
    </row>
    <row r="14" spans="1:11">
      <c r="A14" s="70"/>
      <c r="B14" s="80"/>
      <c r="C14" s="575" t="s">
        <v>41</v>
      </c>
      <c r="D14" s="40"/>
      <c r="E14" s="40"/>
      <c r="F14" s="40"/>
      <c r="G14" s="576" t="e">
        <f>SUM(G7:G12)</f>
        <v>#VALUE!</v>
      </c>
    </row>
    <row r="15" spans="1:11">
      <c r="A15" s="70"/>
      <c r="B15" s="80"/>
      <c r="C15" s="575"/>
      <c r="D15" s="40"/>
      <c r="E15" s="40"/>
      <c r="F15" s="40"/>
      <c r="G15" s="576"/>
    </row>
    <row r="16" spans="1:11">
      <c r="A16" s="70"/>
      <c r="B16" s="80"/>
      <c r="C16" s="577" t="s">
        <v>234</v>
      </c>
      <c r="D16" s="508" t="s">
        <v>1</v>
      </c>
      <c r="E16" s="508" t="s">
        <v>2</v>
      </c>
      <c r="F16" s="508" t="s">
        <v>14</v>
      </c>
      <c r="G16" s="527" t="s">
        <v>8</v>
      </c>
      <c r="H16" s="63"/>
      <c r="I16" s="63"/>
      <c r="J16" s="63"/>
    </row>
    <row r="17" spans="1:10">
      <c r="A17" s="70"/>
      <c r="B17" s="80">
        <v>740</v>
      </c>
      <c r="C17" s="572" t="str">
        <f>VLOOKUP($B17,'Base de Preços'!$B$7:$H$94,5,0)</f>
        <v>VEÍCULO TIPO FURGÃO COM MOTORISTA PARA 8 PASSAGEIROS</v>
      </c>
      <c r="D17" s="510" t="str">
        <f>VLOOKUP($B17,'Base de Preços'!$B$7:$H$94,6,0)</f>
        <v>H</v>
      </c>
      <c r="E17" s="124">
        <f>E8/D48</f>
        <v>0.33333333333333331</v>
      </c>
      <c r="F17" s="126" t="e">
        <f>VLOOKUP($B17,'Base de Preços'!$B$7:$H$94,7,0)</f>
        <v>#VALUE!</v>
      </c>
      <c r="G17" s="573" t="e">
        <f t="shared" ref="G17:G22" si="1">ROUND(E17*F17,2)</f>
        <v>#VALUE!</v>
      </c>
      <c r="H17" s="173"/>
      <c r="I17" s="173"/>
      <c r="J17" s="173"/>
    </row>
    <row r="18" spans="1:10">
      <c r="A18" s="70"/>
      <c r="B18" s="80">
        <v>825</v>
      </c>
      <c r="C18" s="572" t="str">
        <f>VLOOKUP($B18,'Base de Preços'!$B$7:$H$94,5,0)</f>
        <v>DEMOLIÇÃO DE CALÇADA</v>
      </c>
      <c r="D18" s="510" t="str">
        <f>VLOOKUP($B18,'Base de Preços'!$B$7:$H$94,6,0)</f>
        <v>M2</v>
      </c>
      <c r="E18" s="124">
        <v>1.8</v>
      </c>
      <c r="F18" s="126" t="str">
        <f>VLOOKUP($B18,'Base de Preços'!$B$7:$H$94,7,0)</f>
        <v>XXX</v>
      </c>
      <c r="G18" s="573" t="e">
        <f t="shared" si="1"/>
        <v>#VALUE!</v>
      </c>
      <c r="H18" s="173"/>
      <c r="I18" s="173"/>
      <c r="J18" s="173"/>
    </row>
    <row r="19" spans="1:10">
      <c r="A19" s="70"/>
      <c r="B19" s="80">
        <v>840</v>
      </c>
      <c r="C19" s="572" t="str">
        <f>VLOOKUP($B19,'Base de Preços'!$B$7:$H$94,5,0)</f>
        <v>ESCAVAÇÃO MANUAL DE VALAS ATÉ 1,50 METROS</v>
      </c>
      <c r="D19" s="510" t="str">
        <f>VLOOKUP($B19,'Base de Preços'!$B$7:$H$94,6,0)</f>
        <v>M3</v>
      </c>
      <c r="E19" s="124">
        <v>0.72</v>
      </c>
      <c r="F19" s="126" t="str">
        <f>VLOOKUP($B19,'Base de Preços'!$B$7:$H$94,7,0)</f>
        <v>XXX</v>
      </c>
      <c r="G19" s="573" t="e">
        <f t="shared" si="1"/>
        <v>#VALUE!</v>
      </c>
      <c r="H19" s="75"/>
      <c r="I19" s="196"/>
    </row>
    <row r="20" spans="1:10">
      <c r="A20" s="70"/>
      <c r="B20" s="80">
        <v>807</v>
      </c>
      <c r="C20" s="572" t="str">
        <f>VLOOKUP($B20,'Base de Preços'!$B$7:$H$94,5,0)</f>
        <v>ASSENTAMENTO DE TUBO PEAD DIAM 20MM</v>
      </c>
      <c r="D20" s="510" t="str">
        <f>VLOOKUP($B20,'Base de Preços'!$B$7:$H$94,6,0)</f>
        <v>M</v>
      </c>
      <c r="E20" s="124">
        <v>6</v>
      </c>
      <c r="F20" s="126" t="str">
        <f>VLOOKUP($B20,'Base de Preços'!$B$7:$H$94,7,0)</f>
        <v>XXX</v>
      </c>
      <c r="G20" s="573" t="e">
        <f t="shared" si="1"/>
        <v>#VALUE!</v>
      </c>
      <c r="H20" s="75"/>
      <c r="I20" s="196"/>
    </row>
    <row r="21" spans="1:10" ht="21">
      <c r="A21" s="70"/>
      <c r="B21" s="191">
        <v>860</v>
      </c>
      <c r="C21" s="578" t="str">
        <f>VLOOKUP($B21,'Base de Preços'!$B$7:$H$94,5,0)</f>
        <v>REATERRO MANUAL DE VALA, S/ CONTROLE DO GRAU COMPACTAÇÃO</v>
      </c>
      <c r="D21" s="510" t="str">
        <f>VLOOKUP($B21,'Base de Preços'!$B$7:$H$94,6,0)</f>
        <v>M3</v>
      </c>
      <c r="E21" s="190">
        <v>0.72</v>
      </c>
      <c r="F21" s="189" t="str">
        <f>VLOOKUP($B21,'Base de Preços'!$B$7:$H$94,7,0)</f>
        <v>XXX</v>
      </c>
      <c r="G21" s="573" t="e">
        <f t="shared" si="1"/>
        <v>#VALUE!</v>
      </c>
      <c r="H21" s="75"/>
      <c r="I21" s="196"/>
    </row>
    <row r="22" spans="1:10" ht="12.75" customHeight="1">
      <c r="A22" s="70"/>
      <c r="B22" s="191">
        <v>725</v>
      </c>
      <c r="C22" s="578" t="str">
        <f>VLOOKUP($B22,'Base de Preços'!$B$7:$H$94,5,0)</f>
        <v>RECOMPOSIÇÃO DE CALÇADA</v>
      </c>
      <c r="D22" s="510" t="str">
        <f>VLOOKUP($B22,'Base de Preços'!$B$7:$H$94,6,0)</f>
        <v>M2</v>
      </c>
      <c r="E22" s="190">
        <v>1.8</v>
      </c>
      <c r="F22" s="189" t="str">
        <f>VLOOKUP($B22,'Base de Preços'!$B$7:$H$94,7,0)</f>
        <v>XXX</v>
      </c>
      <c r="G22" s="573" t="e">
        <f t="shared" si="1"/>
        <v>#VALUE!</v>
      </c>
      <c r="H22" s="75"/>
      <c r="I22" s="196"/>
    </row>
    <row r="23" spans="1:10">
      <c r="A23" s="70"/>
      <c r="B23" s="191"/>
      <c r="C23" s="578"/>
      <c r="D23" s="510"/>
      <c r="E23" s="190"/>
      <c r="F23" s="189"/>
      <c r="G23" s="592"/>
      <c r="H23" s="75"/>
      <c r="I23" s="196"/>
    </row>
    <row r="24" spans="1:10">
      <c r="A24" s="70"/>
      <c r="B24" s="80"/>
      <c r="C24" s="575" t="s">
        <v>40</v>
      </c>
      <c r="D24" s="40"/>
      <c r="E24" s="40"/>
      <c r="F24" s="40"/>
      <c r="G24" s="576" t="e">
        <f>SUM(G17:G22)</f>
        <v>#VALUE!</v>
      </c>
      <c r="H24" s="75"/>
      <c r="I24" s="196"/>
    </row>
    <row r="25" spans="1:10">
      <c r="A25" s="70"/>
      <c r="B25" s="80"/>
      <c r="C25" s="575"/>
      <c r="D25" s="40"/>
      <c r="E25" s="40"/>
      <c r="F25" s="40"/>
      <c r="G25" s="576"/>
      <c r="H25" s="75"/>
      <c r="I25" s="196"/>
    </row>
    <row r="26" spans="1:10">
      <c r="A26" s="70"/>
      <c r="B26" s="80"/>
      <c r="C26" s="577" t="s">
        <v>235</v>
      </c>
      <c r="D26" s="508" t="s">
        <v>1</v>
      </c>
      <c r="E26" s="508" t="s">
        <v>2</v>
      </c>
      <c r="F26" s="508" t="s">
        <v>14</v>
      </c>
      <c r="G26" s="527" t="s">
        <v>8</v>
      </c>
      <c r="H26" s="75"/>
      <c r="I26" s="196"/>
    </row>
    <row r="27" spans="1:10" ht="21">
      <c r="A27" s="70"/>
      <c r="B27" s="191">
        <v>160</v>
      </c>
      <c r="C27" s="578" t="str">
        <f>VLOOKUP($B27,'Base de Preços'!$B$7:$H$94,5,0)</f>
        <v>COLAR DE TOMADA EM PVC C/TRAVAS E SAÍDA ROSCADA D = 60MMX1/2"</v>
      </c>
      <c r="D27" s="188" t="str">
        <f>VLOOKUP($B27,'Base de Preços'!$B$7:$H$94,6,0)</f>
        <v>UNID.</v>
      </c>
      <c r="E27" s="197">
        <v>1</v>
      </c>
      <c r="F27" s="189" t="str">
        <f>VLOOKUP($B27,'Base de Preços'!$B$7:$H$94,7,0)</f>
        <v>XXX</v>
      </c>
      <c r="G27" s="573" t="e">
        <f t="shared" ref="G27:G37" si="2">ROUND(E27*F27,2)</f>
        <v>#VALUE!</v>
      </c>
      <c r="H27" s="75"/>
      <c r="I27" s="196"/>
    </row>
    <row r="28" spans="1:10" ht="21">
      <c r="A28" s="70"/>
      <c r="B28" s="80">
        <v>113</v>
      </c>
      <c r="C28" s="578" t="str">
        <f>VLOOKUP($B28,'Base de Preços'!$B$7:$H$94,5,0)</f>
        <v>ADAPTADOR DE COMPRESSÃO C/ ROSCA MACHO PP DN20x3/4"</v>
      </c>
      <c r="D28" s="510" t="str">
        <f>VLOOKUP($B28,'Base de Preços'!$B$7:$H$94,6,0)</f>
        <v>UNID.</v>
      </c>
      <c r="E28" s="198">
        <v>1</v>
      </c>
      <c r="F28" s="126" t="str">
        <f>VLOOKUP($B28,'Base de Preços'!$B$7:$H$94,7,0)</f>
        <v>XXX</v>
      </c>
      <c r="G28" s="573" t="e">
        <f t="shared" si="2"/>
        <v>#VALUE!</v>
      </c>
      <c r="H28" s="75"/>
      <c r="I28" s="196"/>
    </row>
    <row r="29" spans="1:10">
      <c r="A29" s="70"/>
      <c r="B29" s="80">
        <v>265</v>
      </c>
      <c r="C29" s="572" t="str">
        <f>VLOOKUP($B29,'Base de Preços'!$B$7:$H$94,5,0)</f>
        <v>TUBO PEAD JS D = 20MM</v>
      </c>
      <c r="D29" s="510" t="str">
        <f>VLOOKUP($B29,'Base de Preços'!$B$7:$H$94,6,0)</f>
        <v>M</v>
      </c>
      <c r="E29" s="199">
        <v>6</v>
      </c>
      <c r="F29" s="126" t="str">
        <f>VLOOKUP($B29,'Base de Preços'!$B$7:$H$94,7,0)</f>
        <v>XXX</v>
      </c>
      <c r="G29" s="573" t="e">
        <f t="shared" si="2"/>
        <v>#VALUE!</v>
      </c>
      <c r="H29" s="75"/>
      <c r="I29" s="196"/>
    </row>
    <row r="30" spans="1:10">
      <c r="A30" s="70"/>
      <c r="B30" s="80">
        <v>185</v>
      </c>
      <c r="C30" s="572" t="str">
        <f>VLOOKUP($B30,'Base de Preços'!$B$7:$H$94,5,0)</f>
        <v>FITA VEDA ROSCA 18MM x 50M</v>
      </c>
      <c r="D30" s="510" t="s">
        <v>208</v>
      </c>
      <c r="E30" s="199">
        <v>0.05</v>
      </c>
      <c r="F30" s="126" t="str">
        <f>VLOOKUP($B30,'Base de Preços'!$B$7:$H$94,7,0)</f>
        <v>XXX</v>
      </c>
      <c r="G30" s="573" t="e">
        <f t="shared" si="2"/>
        <v>#VALUE!</v>
      </c>
      <c r="H30" s="75"/>
      <c r="I30" s="196"/>
    </row>
    <row r="31" spans="1:10">
      <c r="A31" s="70"/>
      <c r="B31" s="80">
        <v>208</v>
      </c>
      <c r="C31" s="572" t="str">
        <f>VLOOKUP($B31,'Base de Preços'!$B$7:$H$94,5,0)</f>
        <v>KIT CAVALETE POLIERG</v>
      </c>
      <c r="D31" s="510" t="s">
        <v>208</v>
      </c>
      <c r="E31" s="199">
        <v>1</v>
      </c>
      <c r="F31" s="126" t="str">
        <f>VLOOKUP($B31,'Base de Preços'!$B$7:$H$94,7,0)</f>
        <v>XXX</v>
      </c>
      <c r="G31" s="573" t="e">
        <f t="shared" si="2"/>
        <v>#VALUE!</v>
      </c>
      <c r="H31" s="75"/>
      <c r="I31" s="196"/>
    </row>
    <row r="32" spans="1:10">
      <c r="A32" s="70"/>
      <c r="B32" s="80">
        <v>252</v>
      </c>
      <c r="C32" s="572" t="str">
        <f>VLOOKUP($B32,'Base de Preços'!$B$7:$H$94,5,0)</f>
        <v>TUBO PVC JS DN 20MM</v>
      </c>
      <c r="D32" s="510" t="s">
        <v>208</v>
      </c>
      <c r="E32" s="199">
        <v>0.5</v>
      </c>
      <c r="F32" s="126" t="str">
        <f>VLOOKUP($B32,'Base de Preços'!$B$7:$H$94,7,0)</f>
        <v>XXX</v>
      </c>
      <c r="G32" s="573" t="e">
        <f t="shared" si="2"/>
        <v>#VALUE!</v>
      </c>
      <c r="H32" s="75"/>
      <c r="I32" s="196"/>
    </row>
    <row r="33" spans="1:9">
      <c r="A33" s="70"/>
      <c r="B33" s="80">
        <v>122</v>
      </c>
      <c r="C33" s="572" t="str">
        <f>VLOOKUP($B33,'Base de Preços'!$B$7:$H$94,5,0)</f>
        <v>BUCHA PVC JS REDUÇÃO 25x20 MM</v>
      </c>
      <c r="D33" s="510" t="s">
        <v>208</v>
      </c>
      <c r="E33" s="199">
        <v>1</v>
      </c>
      <c r="F33" s="126" t="str">
        <f>VLOOKUP($B33,'Base de Preços'!$B$7:$H$94,7,0)</f>
        <v>XXX</v>
      </c>
      <c r="G33" s="573" t="e">
        <f t="shared" si="2"/>
        <v>#VALUE!</v>
      </c>
      <c r="H33" s="75"/>
      <c r="I33" s="196"/>
    </row>
    <row r="34" spans="1:9">
      <c r="A34" s="70"/>
      <c r="B34" s="80">
        <v>225</v>
      </c>
      <c r="C34" s="572" t="str">
        <f>VLOOKUP($B34,'Base de Preços'!$B$7:$H$94,5,0)</f>
        <v>LUVA PVC JSR D = 25MM x 3/4"</v>
      </c>
      <c r="D34" s="510" t="s">
        <v>208</v>
      </c>
      <c r="E34" s="199">
        <v>1</v>
      </c>
      <c r="F34" s="126" t="str">
        <f>VLOOKUP($B34,'Base de Preços'!$B$7:$H$94,7,0)</f>
        <v>XXX</v>
      </c>
      <c r="G34" s="573" t="e">
        <f t="shared" si="2"/>
        <v>#VALUE!</v>
      </c>
      <c r="H34" s="75"/>
      <c r="I34" s="196"/>
    </row>
    <row r="35" spans="1:9">
      <c r="A35" s="70"/>
      <c r="B35" s="80">
        <v>268</v>
      </c>
      <c r="C35" s="572" t="str">
        <f>VLOOKUP($B35,'Base de Preços'!$B$7:$H$94,5,0)</f>
        <v>TUBO PVC C/ ROSCA DN 25MM</v>
      </c>
      <c r="D35" s="510" t="s">
        <v>208</v>
      </c>
      <c r="E35" s="199">
        <v>0.5</v>
      </c>
      <c r="F35" s="126" t="str">
        <f>VLOOKUP($B35,'Base de Preços'!$B$7:$H$94,7,0)</f>
        <v>XXX</v>
      </c>
      <c r="G35" s="573" t="e">
        <f t="shared" si="2"/>
        <v>#VALUE!</v>
      </c>
      <c r="H35" s="75"/>
      <c r="I35" s="196"/>
    </row>
    <row r="36" spans="1:9">
      <c r="A36" s="70"/>
      <c r="B36" s="80">
        <v>280</v>
      </c>
      <c r="C36" s="572" t="str">
        <f>VLOOKUP($B36,'Base de Preços'!$B$7:$H$94,5,0)</f>
        <v>HIDRÔMETRO</v>
      </c>
      <c r="D36" s="510" t="s">
        <v>208</v>
      </c>
      <c r="E36" s="459">
        <v>0</v>
      </c>
      <c r="F36" s="126" t="str">
        <f>VLOOKUP($B36,'Base de Preços'!$B$7:$H$94,7,0)</f>
        <v>XXX</v>
      </c>
      <c r="G36" s="573" t="e">
        <f>ROUND(E36*F36,2)</f>
        <v>#VALUE!</v>
      </c>
      <c r="H36" s="75"/>
      <c r="I36" s="196"/>
    </row>
    <row r="37" spans="1:9">
      <c r="A37" s="70"/>
      <c r="B37" s="80">
        <v>180</v>
      </c>
      <c r="C37" s="578" t="str">
        <f>VLOOKUP($B37,'Base de Preços'!$B$7:$H$94,5,0)</f>
        <v>EXTREMIDADE C/ROSCA E BUCHA DE LATÃO P/HDT</v>
      </c>
      <c r="D37" s="510" t="s">
        <v>208</v>
      </c>
      <c r="E37" s="199">
        <v>2</v>
      </c>
      <c r="F37" s="126" t="str">
        <f>VLOOKUP($B37,'Base de Preços'!$B$7:$H$94,7,0)</f>
        <v>XXX</v>
      </c>
      <c r="G37" s="573" t="e">
        <f t="shared" si="2"/>
        <v>#VALUE!</v>
      </c>
      <c r="H37" s="75"/>
      <c r="I37" s="196"/>
    </row>
    <row r="38" spans="1:9">
      <c r="A38" s="70"/>
      <c r="B38" s="80"/>
      <c r="C38" s="572"/>
      <c r="D38" s="510"/>
      <c r="E38" s="199"/>
      <c r="F38" s="126"/>
      <c r="G38" s="573"/>
      <c r="H38" s="75"/>
      <c r="I38" s="196"/>
    </row>
    <row r="39" spans="1:9">
      <c r="A39" s="70"/>
      <c r="B39" s="80"/>
      <c r="C39" s="575" t="s">
        <v>42</v>
      </c>
      <c r="D39" s="40"/>
      <c r="E39" s="40"/>
      <c r="F39" s="40"/>
      <c r="G39" s="576" t="e">
        <f>SUM(G27:G37)</f>
        <v>#VALUE!</v>
      </c>
      <c r="H39" s="75"/>
      <c r="I39" s="75"/>
    </row>
    <row r="40" spans="1:9">
      <c r="A40" s="70"/>
      <c r="B40" s="80"/>
      <c r="C40" s="572" t="s">
        <v>144</v>
      </c>
      <c r="D40" s="40"/>
      <c r="E40" s="127">
        <v>0</v>
      </c>
      <c r="F40" s="126"/>
      <c r="G40" s="573" t="e">
        <f>E40*(G14+G24+G39)</f>
        <v>#VALUE!</v>
      </c>
      <c r="H40" s="75"/>
      <c r="I40" s="75"/>
    </row>
    <row r="41" spans="1:9">
      <c r="A41" s="70"/>
      <c r="B41" s="80"/>
      <c r="C41" s="575" t="s">
        <v>209</v>
      </c>
      <c r="D41" s="40"/>
      <c r="E41" s="40"/>
      <c r="F41" s="40"/>
      <c r="G41" s="576" t="e">
        <f>G39+G40</f>
        <v>#VALUE!</v>
      </c>
      <c r="H41" s="75"/>
      <c r="I41" s="75"/>
    </row>
    <row r="42" spans="1:9">
      <c r="A42" s="70"/>
      <c r="B42" s="80"/>
      <c r="C42" s="572"/>
      <c r="D42" s="40"/>
      <c r="E42" s="40"/>
      <c r="F42" s="40"/>
      <c r="G42" s="582"/>
      <c r="H42" s="75"/>
      <c r="I42" s="75"/>
    </row>
    <row r="43" spans="1:9">
      <c r="A43" s="70"/>
      <c r="B43" s="80"/>
      <c r="C43" s="572"/>
      <c r="D43" s="40" t="s">
        <v>9</v>
      </c>
      <c r="E43" s="40"/>
      <c r="F43" s="40"/>
      <c r="G43" s="576" t="e">
        <f>G14+G24+G41</f>
        <v>#VALUE!</v>
      </c>
      <c r="H43" s="75"/>
      <c r="I43" s="75"/>
    </row>
    <row r="44" spans="1:9">
      <c r="A44" s="70"/>
      <c r="B44" s="80"/>
      <c r="C44" s="572"/>
      <c r="D44" s="40" t="s">
        <v>10</v>
      </c>
      <c r="E44" s="143"/>
      <c r="F44" s="500">
        <f>'Encargos Mao_Obra'!$D$56</f>
        <v>0.2636</v>
      </c>
      <c r="G44" s="573" t="e">
        <f>ROUND(G43*F44,2)</f>
        <v>#VALUE!</v>
      </c>
      <c r="H44" s="75"/>
      <c r="I44" s="75"/>
    </row>
    <row r="45" spans="1:9">
      <c r="A45" s="70"/>
      <c r="B45" s="80"/>
      <c r="C45" s="583"/>
      <c r="D45" s="904" t="s">
        <v>11</v>
      </c>
      <c r="E45" s="904"/>
      <c r="F45" s="904"/>
      <c r="G45" s="584" t="e">
        <f>G43+G44</f>
        <v>#VALUE!</v>
      </c>
      <c r="H45" s="75"/>
      <c r="I45" s="75"/>
    </row>
    <row r="46" spans="1:9">
      <c r="C46" s="585"/>
      <c r="D46" s="75"/>
      <c r="E46" s="75"/>
      <c r="F46" s="75"/>
      <c r="G46" s="586"/>
      <c r="H46" s="75"/>
      <c r="I46" s="75"/>
    </row>
    <row r="47" spans="1:9">
      <c r="C47" s="587" t="s">
        <v>103</v>
      </c>
      <c r="D47" s="75"/>
      <c r="E47" s="75"/>
      <c r="F47" s="75"/>
      <c r="G47" s="586"/>
      <c r="H47" s="75"/>
      <c r="I47" s="75"/>
    </row>
    <row r="48" spans="1:9" ht="13.5" thickBot="1">
      <c r="C48" s="588" t="s">
        <v>104</v>
      </c>
      <c r="D48" s="589">
        <v>2</v>
      </c>
      <c r="E48" s="590"/>
      <c r="F48" s="590"/>
      <c r="G48" s="591"/>
      <c r="H48" s="75"/>
      <c r="I48" s="75"/>
    </row>
    <row r="49" spans="3:9">
      <c r="H49" s="75"/>
      <c r="I49" s="75"/>
    </row>
    <row r="50" spans="3:9">
      <c r="C50" s="138"/>
      <c r="H50" s="75"/>
      <c r="I50" s="75"/>
    </row>
    <row r="51" spans="3:9">
      <c r="C51" s="138"/>
      <c r="H51" s="75"/>
      <c r="I51" s="75"/>
    </row>
    <row r="52" spans="3:9">
      <c r="C52" s="138"/>
    </row>
  </sheetData>
  <sheetProtection selectLockedCells="1"/>
  <mergeCells count="6">
    <mergeCell ref="D45:F45"/>
    <mergeCell ref="A1:G1"/>
    <mergeCell ref="A2:G2"/>
    <mergeCell ref="A3:G3"/>
    <mergeCell ref="C4:G4"/>
    <mergeCell ref="C5:G5"/>
  </mergeCells>
  <phoneticPr fontId="0" type="noConversion"/>
  <pageMargins left="0.36" right="0.36" top="0.54" bottom="0.984251969" header="0.49212598499999999" footer="0.49212598499999999"/>
  <pageSetup paperSize="9" scale="8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9"/>
  <sheetViews>
    <sheetView view="pageBreakPreview" topLeftCell="A7" zoomScaleSheetLayoutView="100" workbookViewId="0">
      <selection activeCell="C4" sqref="C4:G45"/>
    </sheetView>
  </sheetViews>
  <sheetFormatPr defaultRowHeight="12.75"/>
  <cols>
    <col min="1" max="1" width="4.140625" customWidth="1"/>
    <col min="2" max="2" width="6.5703125" customWidth="1"/>
    <col min="3" max="3" width="60.42578125" customWidth="1"/>
    <col min="4" max="4" width="6.57031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1" ht="24.75">
      <c r="A1" s="849" t="s">
        <v>47</v>
      </c>
      <c r="B1" s="849"/>
      <c r="C1" s="849"/>
      <c r="D1" s="849"/>
      <c r="E1" s="849"/>
      <c r="F1" s="849"/>
      <c r="G1" s="849"/>
    </row>
    <row r="2" spans="1:11" ht="19.5">
      <c r="A2" s="850" t="s">
        <v>48</v>
      </c>
      <c r="B2" s="850"/>
      <c r="C2" s="850"/>
      <c r="D2" s="850"/>
      <c r="E2" s="850"/>
      <c r="F2" s="850"/>
      <c r="G2" s="850"/>
    </row>
    <row r="3" spans="1:11" ht="15.75" thickBot="1">
      <c r="A3" s="905" t="s">
        <v>205</v>
      </c>
      <c r="B3" s="905"/>
      <c r="C3" s="905"/>
      <c r="D3" s="905"/>
      <c r="E3" s="905"/>
      <c r="F3" s="905"/>
      <c r="G3" s="905"/>
      <c r="H3" s="1"/>
      <c r="I3" s="1" t="s">
        <v>98</v>
      </c>
      <c r="J3" s="1"/>
    </row>
    <row r="4" spans="1:11" ht="13.5" customHeight="1">
      <c r="A4" s="478"/>
      <c r="B4" s="478"/>
      <c r="C4" s="906" t="s">
        <v>305</v>
      </c>
      <c r="D4" s="907"/>
      <c r="E4" s="907"/>
      <c r="F4" s="907"/>
      <c r="G4" s="908"/>
      <c r="I4" t="s">
        <v>230</v>
      </c>
      <c r="J4" s="1" t="s">
        <v>247</v>
      </c>
      <c r="K4" t="s">
        <v>526</v>
      </c>
    </row>
    <row r="5" spans="1:11" ht="24" customHeight="1">
      <c r="A5" s="70" t="s">
        <v>132</v>
      </c>
      <c r="B5" s="70" t="s">
        <v>133</v>
      </c>
      <c r="C5" s="570" t="s">
        <v>0</v>
      </c>
      <c r="D5" s="172" t="s">
        <v>1</v>
      </c>
      <c r="E5" s="172" t="s">
        <v>2</v>
      </c>
      <c r="F5" s="507" t="s">
        <v>3</v>
      </c>
      <c r="G5" s="571" t="s">
        <v>4</v>
      </c>
      <c r="I5" t="s">
        <v>99</v>
      </c>
      <c r="J5" s="1" t="s">
        <v>100</v>
      </c>
      <c r="K5" s="1">
        <f>8*60</f>
        <v>480</v>
      </c>
    </row>
    <row r="6" spans="1:11">
      <c r="A6" s="70"/>
      <c r="B6" s="80">
        <v>430</v>
      </c>
      <c r="C6" s="572" t="str">
        <f>VLOOKUP($B6,'Base de Preços'!$B$7:$H$94,5,0)</f>
        <v>SERVENTE</v>
      </c>
      <c r="D6" s="510" t="str">
        <f>VLOOKUP($B6,'Base de Preços'!$B$7:$H$94,6,0)</f>
        <v>H</v>
      </c>
      <c r="E6" s="124">
        <f>I6/60</f>
        <v>1</v>
      </c>
      <c r="F6" s="126" t="str">
        <f>VLOOKUP($B6,'Base de Preços'!$B$7:$H$94,7,0)</f>
        <v>XXX</v>
      </c>
      <c r="G6" s="573" t="e">
        <f t="shared" ref="G6:G11" si="0">ROUND(E6*F6,2)</f>
        <v>#VALUE!</v>
      </c>
      <c r="I6" s="136">
        <v>60</v>
      </c>
    </row>
    <row r="7" spans="1:11">
      <c r="A7" s="70"/>
      <c r="B7" s="80">
        <v>415</v>
      </c>
      <c r="C7" s="572" t="str">
        <f>VLOOKUP($B7,'Base de Preços'!$B$7:$H$94,5,0)</f>
        <v>ENCANADOR</v>
      </c>
      <c r="D7" s="510" t="str">
        <f>VLOOKUP($B7,'Base de Preços'!$B$7:$H$94,6,0)</f>
        <v>H</v>
      </c>
      <c r="E7" s="124">
        <f>I7/60</f>
        <v>1</v>
      </c>
      <c r="F7" s="126" t="str">
        <f>VLOOKUP($B7,'Base de Preços'!$B$7:$H$94,7,0)</f>
        <v>XXX</v>
      </c>
      <c r="G7" s="573" t="e">
        <f t="shared" si="0"/>
        <v>#VALUE!</v>
      </c>
      <c r="I7" s="186">
        <v>60</v>
      </c>
      <c r="J7" s="214">
        <f>K5/I7</f>
        <v>8</v>
      </c>
    </row>
    <row r="8" spans="1:11">
      <c r="A8" s="70"/>
      <c r="B8" s="80">
        <v>405</v>
      </c>
      <c r="C8" s="572" t="str">
        <f>VLOOKUP($B8,'Base de Preços'!$B$7:$H$94,5,0)</f>
        <v>AGENTE ADMINISTRATIVO</v>
      </c>
      <c r="D8" s="510" t="str">
        <f>VLOOKUP($B8,'Base de Preços'!$B$7:$H$94,6,0)</f>
        <v>H</v>
      </c>
      <c r="E8" s="124">
        <f>I8/60</f>
        <v>0.04</v>
      </c>
      <c r="F8" s="126" t="str">
        <f>VLOOKUP($B8,'Base de Preços'!$B$7:$H$94,7,0)</f>
        <v>XXX</v>
      </c>
      <c r="G8" s="573" t="e">
        <f t="shared" si="0"/>
        <v>#VALUE!</v>
      </c>
      <c r="I8" s="137">
        <v>2.4</v>
      </c>
    </row>
    <row r="9" spans="1:11">
      <c r="A9" s="70"/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469">
        <f>E7/20</f>
        <v>0.05</v>
      </c>
      <c r="F9" s="470" t="str">
        <f>VLOOKUP($B9,'Base de Preços'!$B$7:$H$94,7,0)</f>
        <v>XXX</v>
      </c>
      <c r="G9" s="574" t="e">
        <f t="shared" si="0"/>
        <v>#VALUE!</v>
      </c>
      <c r="H9" s="450"/>
      <c r="I9" s="169"/>
    </row>
    <row r="10" spans="1:11">
      <c r="A10" s="70"/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469">
        <f>E7/40</f>
        <v>2.5000000000000001E-2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169"/>
    </row>
    <row r="11" spans="1:11">
      <c r="A11" s="70"/>
      <c r="B11" s="297">
        <v>450</v>
      </c>
      <c r="C11" s="572" t="str">
        <f>VLOOKUP($B11,'Base de Preços'!$B$7:$H$94,5,0)</f>
        <v>FISCAL</v>
      </c>
      <c r="D11" s="291" t="s">
        <v>12</v>
      </c>
      <c r="E11" s="469">
        <f>E7/20</f>
        <v>0.05</v>
      </c>
      <c r="F11" s="470" t="str">
        <f>VLOOKUP($B11,'Base de Preços'!$B$7:$H$94,7,0)</f>
        <v>XXX</v>
      </c>
      <c r="G11" s="574" t="e">
        <f t="shared" si="0"/>
        <v>#VALUE!</v>
      </c>
      <c r="H11" s="450"/>
      <c r="I11" s="169"/>
    </row>
    <row r="12" spans="1:11">
      <c r="A12" s="70"/>
      <c r="B12" s="80"/>
      <c r="C12" s="572"/>
      <c r="D12" s="510"/>
      <c r="E12" s="124"/>
      <c r="F12" s="126"/>
      <c r="G12" s="573"/>
    </row>
    <row r="13" spans="1:11">
      <c r="A13" s="70"/>
      <c r="B13" s="80"/>
      <c r="C13" s="575" t="s">
        <v>41</v>
      </c>
      <c r="D13" s="40"/>
      <c r="E13" s="40"/>
      <c r="F13" s="40"/>
      <c r="G13" s="576" t="e">
        <f>SUM(G6:G11)</f>
        <v>#VALUE!</v>
      </c>
      <c r="I13" s="196"/>
    </row>
    <row r="14" spans="1:11">
      <c r="A14" s="70"/>
      <c r="B14" s="80"/>
      <c r="C14" s="572"/>
      <c r="D14" s="40"/>
      <c r="E14" s="40"/>
      <c r="F14" s="40"/>
      <c r="G14" s="582"/>
      <c r="I14" s="196"/>
    </row>
    <row r="15" spans="1:11">
      <c r="A15" s="70"/>
      <c r="B15" s="80"/>
      <c r="C15" s="577" t="s">
        <v>7</v>
      </c>
      <c r="D15" s="508" t="s">
        <v>1</v>
      </c>
      <c r="E15" s="508" t="s">
        <v>2</v>
      </c>
      <c r="F15" s="508" t="s">
        <v>14</v>
      </c>
      <c r="G15" s="527" t="s">
        <v>8</v>
      </c>
      <c r="I15" s="196"/>
    </row>
    <row r="16" spans="1:11">
      <c r="A16" s="70"/>
      <c r="B16" s="80">
        <v>740</v>
      </c>
      <c r="C16" s="572" t="str">
        <f>VLOOKUP($B16,'Base de Preços'!$B$7:$H$94,5,0)</f>
        <v>VEÍCULO TIPO FURGÃO COM MOTORISTA PARA 8 PASSAGEIROS</v>
      </c>
      <c r="D16" s="510" t="str">
        <f>VLOOKUP($B16,'Base de Preços'!$B$7:$H$94,6,0)</f>
        <v>H</v>
      </c>
      <c r="E16" s="124">
        <f>E6/D45</f>
        <v>0.5</v>
      </c>
      <c r="F16" s="126" t="e">
        <f>VLOOKUP($B16,'Base de Preços'!$B$7:$H$94,7,0)</f>
        <v>#VALUE!</v>
      </c>
      <c r="G16" s="573" t="e">
        <f>ROUND(E16*F16,2)</f>
        <v>#VALUE!</v>
      </c>
      <c r="I16" s="196"/>
    </row>
    <row r="17" spans="1:7">
      <c r="A17" s="70"/>
      <c r="B17" s="80"/>
      <c r="C17" s="572"/>
      <c r="D17" s="510"/>
      <c r="E17" s="124"/>
      <c r="F17" s="43"/>
      <c r="G17" s="573"/>
    </row>
    <row r="18" spans="1:7">
      <c r="A18" s="70"/>
      <c r="B18" s="80"/>
      <c r="C18" s="575" t="s">
        <v>40</v>
      </c>
      <c r="D18" s="40"/>
      <c r="E18" s="40"/>
      <c r="F18" s="40"/>
      <c r="G18" s="576" t="e">
        <f>G16</f>
        <v>#VALUE!</v>
      </c>
    </row>
    <row r="19" spans="1:7">
      <c r="A19" s="70"/>
      <c r="B19" s="80"/>
      <c r="C19" s="572"/>
      <c r="D19" s="40"/>
      <c r="E19" s="40"/>
      <c r="F19" s="40"/>
      <c r="G19" s="582"/>
    </row>
    <row r="20" spans="1:7">
      <c r="A20" s="70"/>
      <c r="B20" s="80"/>
      <c r="C20" s="577" t="s">
        <v>13</v>
      </c>
      <c r="D20" s="508" t="s">
        <v>1</v>
      </c>
      <c r="E20" s="508" t="s">
        <v>2</v>
      </c>
      <c r="F20" s="508" t="s">
        <v>14</v>
      </c>
      <c r="G20" s="527" t="s">
        <v>8</v>
      </c>
    </row>
    <row r="21" spans="1:7">
      <c r="A21" s="70"/>
      <c r="B21" s="80">
        <v>112</v>
      </c>
      <c r="C21" s="572" t="str">
        <f>VLOOKUP($B21,'Base de Preços'!$B$7:$H$94,5,0)</f>
        <v>ADAPTADOR PEAD JR D 3/4"</v>
      </c>
      <c r="D21" s="510" t="str">
        <f>VLOOKUP($B21,'Base de Preços'!$B$7:$H$94,6,0)</f>
        <v>UNID.</v>
      </c>
      <c r="E21" s="124">
        <v>2</v>
      </c>
      <c r="F21" s="126" t="str">
        <f>VLOOKUP($B21,'Base de Preços'!$B$7:$H$94,7,0)</f>
        <v>XXX</v>
      </c>
      <c r="G21" s="573" t="e">
        <f t="shared" ref="G21:G35" si="1">ROUND(E21*F21,2)</f>
        <v>#VALUE!</v>
      </c>
    </row>
    <row r="22" spans="1:7">
      <c r="A22" s="70"/>
      <c r="B22" s="80">
        <v>190</v>
      </c>
      <c r="C22" s="572" t="str">
        <f>VLOOKUP($B22,'Base de Preços'!$B$7:$H$94,5,0)</f>
        <v xml:space="preserve">JOELHO 90º PVC JSR D=25MMx3/4" </v>
      </c>
      <c r="D22" s="510" t="str">
        <f>VLOOKUP($B22,'Base de Preços'!$B$7:$H$94,6,0)</f>
        <v>UNID.</v>
      </c>
      <c r="E22" s="124">
        <v>7.0000000000000007E-2</v>
      </c>
      <c r="F22" s="126" t="str">
        <f>VLOOKUP($B22,'Base de Preços'!$B$7:$H$94,7,0)</f>
        <v>XXX</v>
      </c>
      <c r="G22" s="573" t="e">
        <f t="shared" si="1"/>
        <v>#VALUE!</v>
      </c>
    </row>
    <row r="23" spans="1:7">
      <c r="A23" s="70"/>
      <c r="B23" s="80">
        <v>195</v>
      </c>
      <c r="C23" s="572" t="str">
        <f>VLOOKUP($B23,'Base de Preços'!$B$7:$H$94,5,0)</f>
        <v xml:space="preserve">JOELHO 90º PVC JS 25MM </v>
      </c>
      <c r="D23" s="510" t="s">
        <v>1</v>
      </c>
      <c r="E23" s="124">
        <v>1.5</v>
      </c>
      <c r="F23" s="126" t="str">
        <f>VLOOKUP($B23,'Base de Preços'!$B$7:$H$94,7,0)</f>
        <v>XXX</v>
      </c>
      <c r="G23" s="573" t="e">
        <f t="shared" si="1"/>
        <v>#VALUE!</v>
      </c>
    </row>
    <row r="24" spans="1:7">
      <c r="A24" s="70"/>
      <c r="B24" s="80">
        <v>230</v>
      </c>
      <c r="C24" s="572" t="str">
        <f>VLOOKUP($B24,'Base de Preços'!$B$7:$H$94,5,0)</f>
        <v>NIPLE PVC COM ROSCA D=3/4"</v>
      </c>
      <c r="D24" s="510" t="str">
        <f>VLOOKUP($B24,'Base de Preços'!$B$7:$H$94,6,0)</f>
        <v>UNID.</v>
      </c>
      <c r="E24" s="124">
        <v>0.1</v>
      </c>
      <c r="F24" s="126" t="str">
        <f>VLOOKUP($B24,'Base de Preços'!$B$7:$H$94,7,0)</f>
        <v>XXX</v>
      </c>
      <c r="G24" s="573" t="e">
        <f t="shared" si="1"/>
        <v>#VALUE!</v>
      </c>
    </row>
    <row r="25" spans="1:7">
      <c r="A25" s="70"/>
      <c r="B25" s="80">
        <v>225</v>
      </c>
      <c r="C25" s="572" t="str">
        <f>VLOOKUP($B25,'Base de Preços'!$B$7:$H$94,5,0)</f>
        <v>LUVA PVC JSR D = 25MM x 3/4"</v>
      </c>
      <c r="D25" s="510" t="str">
        <f>VLOOKUP($B25,'Base de Preços'!$B$7:$H$94,6,0)</f>
        <v>UNID.</v>
      </c>
      <c r="E25" s="124">
        <v>2</v>
      </c>
      <c r="F25" s="126" t="str">
        <f>VLOOKUP($B25,'Base de Preços'!$B$7:$H$94,7,0)</f>
        <v>XXX</v>
      </c>
      <c r="G25" s="573" t="e">
        <f t="shared" si="1"/>
        <v>#VALUE!</v>
      </c>
    </row>
    <row r="26" spans="1:7">
      <c r="A26" s="70"/>
      <c r="B26" s="80">
        <v>218</v>
      </c>
      <c r="C26" s="572" t="str">
        <f>VLOOKUP($B26,'Base de Preços'!$B$7:$H$94,5,0)</f>
        <v>LUVA PVC JS D = 25MM</v>
      </c>
      <c r="D26" s="510" t="str">
        <f>VLOOKUP($B26,'Base de Preços'!$B$7:$H$94,6,0)</f>
        <v>UNID.</v>
      </c>
      <c r="E26" s="124">
        <v>3</v>
      </c>
      <c r="F26" s="126" t="str">
        <f>VLOOKUP($B26,'Base de Preços'!$B$7:$H$94,7,0)</f>
        <v>XXX</v>
      </c>
      <c r="G26" s="573" t="e">
        <f t="shared" si="1"/>
        <v>#VALUE!</v>
      </c>
    </row>
    <row r="27" spans="1:7">
      <c r="A27" s="70"/>
      <c r="B27" s="80">
        <v>190</v>
      </c>
      <c r="C27" s="572" t="str">
        <f>VLOOKUP($B27,'Base de Preços'!$B$7:$H$94,5,0)</f>
        <v xml:space="preserve">JOELHO 90º PVC JSR D=25MMx3/4" </v>
      </c>
      <c r="D27" s="510" t="str">
        <f>VLOOKUP($B27,'Base de Preços'!$B$7:$H$94,6,0)</f>
        <v>UNID.</v>
      </c>
      <c r="E27" s="124">
        <v>2</v>
      </c>
      <c r="F27" s="126" t="str">
        <f>VLOOKUP($B27,'Base de Preços'!$B$7:$H$94,7,0)</f>
        <v>XXX</v>
      </c>
      <c r="G27" s="573" t="e">
        <f t="shared" si="1"/>
        <v>#VALUE!</v>
      </c>
    </row>
    <row r="28" spans="1:7">
      <c r="A28" s="70"/>
      <c r="B28" s="80">
        <v>195</v>
      </c>
      <c r="C28" s="572" t="str">
        <f>VLOOKUP($B28,'Base de Preços'!$B$7:$H$94,5,0)</f>
        <v xml:space="preserve">JOELHO 90º PVC JS 25MM </v>
      </c>
      <c r="D28" s="510" t="str">
        <f>VLOOKUP($B28,'Base de Preços'!$B$7:$H$94,6,0)</f>
        <v>UNID.</v>
      </c>
      <c r="E28" s="124">
        <v>6</v>
      </c>
      <c r="F28" s="126" t="str">
        <f>VLOOKUP($B28,'Base de Preços'!$B$7:$H$94,7,0)</f>
        <v>XXX</v>
      </c>
      <c r="G28" s="573" t="e">
        <f t="shared" si="1"/>
        <v>#VALUE!</v>
      </c>
    </row>
    <row r="29" spans="1:7">
      <c r="A29" s="70"/>
      <c r="B29" s="80">
        <v>270</v>
      </c>
      <c r="C29" s="572" t="str">
        <f>VLOOKUP($B29,'Base de Preços'!$B$7:$H$94,5,0)</f>
        <v>REGISTRO DE ESFERA C/ PORCA E PARAFUSO ESPECIAL PARA CORTES D = 3/4"</v>
      </c>
      <c r="D29" s="510" t="str">
        <f>VLOOKUP($B29,'Base de Preços'!$B$7:$H$94,6,0)</f>
        <v>UNID.</v>
      </c>
      <c r="E29" s="124">
        <v>1</v>
      </c>
      <c r="F29" s="126" t="str">
        <f>VLOOKUP($B29,'Base de Preços'!$B$7:$H$94,7,0)</f>
        <v>XXX</v>
      </c>
      <c r="G29" s="573" t="e">
        <f t="shared" si="1"/>
        <v>#VALUE!</v>
      </c>
    </row>
    <row r="30" spans="1:7">
      <c r="A30" s="70"/>
      <c r="B30" s="80">
        <v>275</v>
      </c>
      <c r="C30" s="572" t="str">
        <f>VLOOKUP($B30,'Base de Preços'!$B$7:$H$94,5,0)</f>
        <v>REGISTRO DE PVC ESFERA BORBOLETA JR 3/4"</v>
      </c>
      <c r="D30" s="510" t="str">
        <f>VLOOKUP($B30,'Base de Preços'!$B$7:$H$94,6,0)</f>
        <v>UNID.</v>
      </c>
      <c r="E30" s="124">
        <v>1</v>
      </c>
      <c r="F30" s="126" t="str">
        <f>VLOOKUP($B30,'Base de Preços'!$B$7:$H$94,7,0)</f>
        <v>XXX</v>
      </c>
      <c r="G30" s="573" t="e">
        <f t="shared" si="1"/>
        <v>#VALUE!</v>
      </c>
    </row>
    <row r="31" spans="1:7">
      <c r="A31" s="70"/>
      <c r="B31" s="80">
        <v>260</v>
      </c>
      <c r="C31" s="572" t="str">
        <f>VLOOKUP($B31,'Base de Preços'!$B$7:$H$94,5,0)</f>
        <v>TUBO PVC JS EB-892 D = 25MM</v>
      </c>
      <c r="D31" s="510" t="str">
        <f>VLOOKUP($B31,'Base de Preços'!$B$7:$H$94,6,0)</f>
        <v>M</v>
      </c>
      <c r="E31" s="124">
        <v>1.5</v>
      </c>
      <c r="F31" s="126" t="str">
        <f>VLOOKUP($B31,'Base de Preços'!$B$7:$H$94,7,0)</f>
        <v>XXX</v>
      </c>
      <c r="G31" s="573" t="e">
        <f t="shared" si="1"/>
        <v>#VALUE!</v>
      </c>
    </row>
    <row r="32" spans="1:7">
      <c r="A32" s="70"/>
      <c r="B32" s="80">
        <v>230</v>
      </c>
      <c r="C32" s="572" t="str">
        <f>VLOOKUP($B32,'Base de Preços'!$B$7:$H$94,5,0)</f>
        <v>NIPLE PVC COM ROSCA D=3/4"</v>
      </c>
      <c r="D32" s="510" t="str">
        <f>VLOOKUP($B32,'Base de Preços'!$B$7:$H$94,6,0)</f>
        <v>UNID.</v>
      </c>
      <c r="E32" s="124">
        <v>1</v>
      </c>
      <c r="F32" s="126" t="str">
        <f>VLOOKUP($B32,'Base de Preços'!$B$7:$H$94,7,0)</f>
        <v>XXX</v>
      </c>
      <c r="G32" s="573" t="e">
        <f t="shared" si="1"/>
        <v>#VALUE!</v>
      </c>
    </row>
    <row r="33" spans="1:7">
      <c r="A33" s="70"/>
      <c r="B33" s="80">
        <v>170</v>
      </c>
      <c r="C33" s="572" t="str">
        <f>VLOOKUP($B33,'Base de Preços'!$B$7:$H$94,5,0)</f>
        <v>DISCO DE CORTE</v>
      </c>
      <c r="D33" s="510" t="s">
        <v>1</v>
      </c>
      <c r="E33" s="124">
        <v>0.05</v>
      </c>
      <c r="F33" s="126" t="str">
        <f>VLOOKUP($B33,'Base de Preços'!$B$7:$H$94,7,0)</f>
        <v>XXX</v>
      </c>
      <c r="G33" s="573" t="e">
        <f t="shared" si="1"/>
        <v>#VALUE!</v>
      </c>
    </row>
    <row r="34" spans="1:7">
      <c r="A34" s="70"/>
      <c r="B34" s="80">
        <v>280</v>
      </c>
      <c r="C34" s="572" t="str">
        <f>VLOOKUP($B34,'Base de Preços'!$B$7:$H$94,5,0)</f>
        <v>HIDRÔMETRO</v>
      </c>
      <c r="D34" s="510" t="s">
        <v>1</v>
      </c>
      <c r="E34" s="457">
        <v>0</v>
      </c>
      <c r="F34" s="126" t="str">
        <f>VLOOKUP($B34,'Base de Preços'!$B$7:$H$94,7,0)</f>
        <v>XXX</v>
      </c>
      <c r="G34" s="573" t="e">
        <f>ROUND(E34*F34,2)</f>
        <v>#VALUE!</v>
      </c>
    </row>
    <row r="35" spans="1:7">
      <c r="A35" s="70"/>
      <c r="B35" s="80">
        <v>210</v>
      </c>
      <c r="C35" s="572" t="str">
        <f>VLOOKUP($B35,'Base de Preços'!$B$7:$H$94,5,0)</f>
        <v>CAIXA DE PROTEÇÃO PARA HIDRÔMETRO</v>
      </c>
      <c r="D35" s="510" t="s">
        <v>1</v>
      </c>
      <c r="E35" s="124">
        <v>1</v>
      </c>
      <c r="F35" s="126" t="str">
        <f>VLOOKUP($B35,'Base de Preços'!$B$7:$H$94,7,0)</f>
        <v>XXX</v>
      </c>
      <c r="G35" s="573" t="e">
        <f t="shared" si="1"/>
        <v>#VALUE!</v>
      </c>
    </row>
    <row r="36" spans="1:7">
      <c r="A36" s="70"/>
      <c r="B36" s="80"/>
      <c r="C36" s="572"/>
      <c r="D36" s="510"/>
      <c r="E36" s="124"/>
      <c r="F36" s="125"/>
      <c r="G36" s="573"/>
    </row>
    <row r="37" spans="1:7">
      <c r="A37" s="70"/>
      <c r="B37" s="80"/>
      <c r="C37" s="575" t="s">
        <v>42</v>
      </c>
      <c r="D37" s="40"/>
      <c r="E37" s="124"/>
      <c r="F37" s="126"/>
      <c r="G37" s="576" t="e">
        <f>SUM(G21:G35)</f>
        <v>#VALUE!</v>
      </c>
    </row>
    <row r="38" spans="1:7">
      <c r="A38" s="70"/>
      <c r="B38" s="80"/>
      <c r="C38" s="572" t="s">
        <v>144</v>
      </c>
      <c r="D38" s="40"/>
      <c r="E38" s="127">
        <v>0</v>
      </c>
      <c r="F38" s="126"/>
      <c r="G38" s="573" t="e">
        <f>E38*(G13+G18+G37)</f>
        <v>#VALUE!</v>
      </c>
    </row>
    <row r="39" spans="1:7">
      <c r="A39" s="70"/>
      <c r="B39" s="80"/>
      <c r="C39" s="575" t="s">
        <v>209</v>
      </c>
      <c r="D39" s="40"/>
      <c r="E39" s="40"/>
      <c r="F39" s="40"/>
      <c r="G39" s="576" t="e">
        <f>G37+G38</f>
        <v>#VALUE!</v>
      </c>
    </row>
    <row r="40" spans="1:7">
      <c r="A40" s="70"/>
      <c r="B40" s="80"/>
      <c r="C40" s="572"/>
      <c r="D40" s="40"/>
      <c r="E40" s="40"/>
      <c r="F40" s="40"/>
      <c r="G40" s="582"/>
    </row>
    <row r="41" spans="1:7">
      <c r="A41" s="70"/>
      <c r="B41" s="80"/>
      <c r="C41" s="572"/>
      <c r="D41" s="40" t="s">
        <v>9</v>
      </c>
      <c r="E41" s="40"/>
      <c r="F41" s="40"/>
      <c r="G41" s="576" t="e">
        <f>G13+G18+G39</f>
        <v>#VALUE!</v>
      </c>
    </row>
    <row r="42" spans="1:7">
      <c r="A42" s="70"/>
      <c r="B42" s="80"/>
      <c r="C42" s="572"/>
      <c r="D42" s="40" t="s">
        <v>10</v>
      </c>
      <c r="E42" s="143"/>
      <c r="F42" s="500">
        <f>'Encargos Mao_Obra'!$D$56</f>
        <v>0.2636</v>
      </c>
      <c r="G42" s="573" t="e">
        <f>ROUND(G41*F42,2)</f>
        <v>#VALUE!</v>
      </c>
    </row>
    <row r="43" spans="1:7">
      <c r="A43" s="70"/>
      <c r="B43" s="80"/>
      <c r="C43" s="583"/>
      <c r="D43" s="904" t="s">
        <v>11</v>
      </c>
      <c r="E43" s="904"/>
      <c r="F43" s="904"/>
      <c r="G43" s="584" t="e">
        <f>G41+G42</f>
        <v>#VALUE!</v>
      </c>
    </row>
    <row r="44" spans="1:7">
      <c r="C44" s="585"/>
      <c r="D44" s="75"/>
      <c r="E44" s="75"/>
      <c r="F44" s="75"/>
      <c r="G44" s="586"/>
    </row>
    <row r="45" spans="1:7" ht="13.5" thickBot="1">
      <c r="C45" s="588" t="s">
        <v>104</v>
      </c>
      <c r="D45" s="589">
        <v>2</v>
      </c>
      <c r="E45" s="590"/>
      <c r="F45" s="590"/>
      <c r="G45" s="591"/>
    </row>
    <row r="47" spans="1:7">
      <c r="C47" s="138"/>
    </row>
    <row r="48" spans="1:7">
      <c r="C48" s="138"/>
    </row>
    <row r="49" spans="3:3">
      <c r="C49" s="138"/>
    </row>
  </sheetData>
  <sheetProtection selectLockedCells="1"/>
  <mergeCells count="5">
    <mergeCell ref="D43:F43"/>
    <mergeCell ref="A1:G1"/>
    <mergeCell ref="A2:G2"/>
    <mergeCell ref="A3:G3"/>
    <mergeCell ref="C4:G4"/>
  </mergeCells>
  <phoneticPr fontId="47" type="noConversion"/>
  <pageMargins left="0.23622047244094491" right="0.23622047244094491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5"/>
  <sheetViews>
    <sheetView view="pageBreakPreview" zoomScaleSheetLayoutView="100" workbookViewId="0">
      <selection activeCell="C4" sqref="C4:G41"/>
    </sheetView>
  </sheetViews>
  <sheetFormatPr defaultRowHeight="12.75"/>
  <cols>
    <col min="1" max="1" width="4.140625" customWidth="1"/>
    <col min="2" max="2" width="6.5703125" customWidth="1"/>
    <col min="3" max="3" width="56.28515625" customWidth="1"/>
    <col min="4" max="4" width="6.8554687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1" ht="24.75">
      <c r="A1" s="849" t="s">
        <v>47</v>
      </c>
      <c r="B1" s="849"/>
      <c r="C1" s="849"/>
      <c r="D1" s="849"/>
      <c r="E1" s="849"/>
      <c r="F1" s="849"/>
      <c r="G1" s="849"/>
    </row>
    <row r="2" spans="1:11" ht="19.5">
      <c r="A2" s="850" t="s">
        <v>48</v>
      </c>
      <c r="B2" s="850"/>
      <c r="C2" s="850"/>
      <c r="D2" s="850"/>
      <c r="E2" s="850"/>
      <c r="F2" s="850"/>
      <c r="G2" s="850"/>
    </row>
    <row r="3" spans="1:11" ht="15.75" thickBot="1">
      <c r="A3" s="905" t="s">
        <v>205</v>
      </c>
      <c r="B3" s="905"/>
      <c r="C3" s="905"/>
      <c r="D3" s="905"/>
      <c r="E3" s="905"/>
      <c r="F3" s="905"/>
      <c r="G3" s="905"/>
      <c r="H3" s="1"/>
      <c r="I3" s="1" t="s">
        <v>98</v>
      </c>
      <c r="J3" s="1"/>
    </row>
    <row r="4" spans="1:11" ht="13.5" customHeight="1">
      <c r="A4" s="478"/>
      <c r="B4" s="478"/>
      <c r="C4" s="906" t="s">
        <v>306</v>
      </c>
      <c r="D4" s="907"/>
      <c r="E4" s="907"/>
      <c r="F4" s="907"/>
      <c r="G4" s="908"/>
      <c r="I4" t="s">
        <v>230</v>
      </c>
      <c r="J4" s="1" t="s">
        <v>247</v>
      </c>
      <c r="K4" t="s">
        <v>526</v>
      </c>
    </row>
    <row r="5" spans="1:11" ht="24" customHeight="1">
      <c r="A5" s="70" t="s">
        <v>132</v>
      </c>
      <c r="B5" s="70" t="s">
        <v>133</v>
      </c>
      <c r="C5" s="570" t="s">
        <v>0</v>
      </c>
      <c r="D5" s="172" t="s">
        <v>1</v>
      </c>
      <c r="E5" s="172" t="s">
        <v>2</v>
      </c>
      <c r="F5" s="507" t="s">
        <v>3</v>
      </c>
      <c r="G5" s="571" t="s">
        <v>4</v>
      </c>
      <c r="I5" t="s">
        <v>99</v>
      </c>
      <c r="J5" s="1" t="s">
        <v>100</v>
      </c>
      <c r="K5" s="1">
        <f>8*60</f>
        <v>480</v>
      </c>
    </row>
    <row r="6" spans="1:11">
      <c r="A6" s="70"/>
      <c r="B6" s="80">
        <v>430</v>
      </c>
      <c r="C6" s="572" t="str">
        <f>VLOOKUP($B6,'Base de Preços'!$B$7:$H$94,5,0)</f>
        <v>SERVENTE</v>
      </c>
      <c r="D6" s="510" t="str">
        <f>VLOOKUP($B6,'Base de Preços'!$B$7:$H$94,6,0)</f>
        <v>H</v>
      </c>
      <c r="E6" s="124">
        <f>I6/60</f>
        <v>0.5</v>
      </c>
      <c r="F6" s="126" t="str">
        <f>VLOOKUP($B6,'Base de Preços'!$B$7:$H$94,7,0)</f>
        <v>XXX</v>
      </c>
      <c r="G6" s="573" t="e">
        <f t="shared" ref="G6:G11" si="0">ROUND(E6*F6,2)</f>
        <v>#VALUE!</v>
      </c>
      <c r="I6" s="136">
        <v>30</v>
      </c>
    </row>
    <row r="7" spans="1:11">
      <c r="A7" s="70"/>
      <c r="B7" s="80">
        <v>415</v>
      </c>
      <c r="C7" s="572" t="str">
        <f>VLOOKUP($B7,'Base de Preços'!$B$7:$H$94,5,0)</f>
        <v>ENCANADOR</v>
      </c>
      <c r="D7" s="510" t="str">
        <f>VLOOKUP($B7,'Base de Preços'!$B$7:$H$94,6,0)</f>
        <v>H</v>
      </c>
      <c r="E7" s="124">
        <f>I7/60</f>
        <v>0.5</v>
      </c>
      <c r="F7" s="126" t="str">
        <f>VLOOKUP($B7,'Base de Preços'!$B$7:$H$94,7,0)</f>
        <v>XXX</v>
      </c>
      <c r="G7" s="573" t="e">
        <f t="shared" si="0"/>
        <v>#VALUE!</v>
      </c>
      <c r="I7" s="186">
        <v>30</v>
      </c>
      <c r="J7" s="214">
        <f>K5/I7</f>
        <v>16</v>
      </c>
    </row>
    <row r="8" spans="1:11">
      <c r="A8" s="70"/>
      <c r="B8" s="80">
        <v>405</v>
      </c>
      <c r="C8" s="572" t="str">
        <f>VLOOKUP($B8,'Base de Preços'!$B$7:$H$94,5,0)</f>
        <v>AGENTE ADMINISTRATIVO</v>
      </c>
      <c r="D8" s="510" t="str">
        <f>VLOOKUP($B8,'Base de Preços'!$B$7:$H$94,6,0)</f>
        <v>H</v>
      </c>
      <c r="E8" s="124">
        <f>I8/60</f>
        <v>0.04</v>
      </c>
      <c r="F8" s="126" t="str">
        <f>VLOOKUP($B8,'Base de Preços'!$B$7:$H$94,7,0)</f>
        <v>XXX</v>
      </c>
      <c r="G8" s="573" t="e">
        <f t="shared" si="0"/>
        <v>#VALUE!</v>
      </c>
      <c r="I8" s="137">
        <v>2.4</v>
      </c>
    </row>
    <row r="9" spans="1:11">
      <c r="A9" s="70"/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469">
        <f>E7/20</f>
        <v>2.5000000000000001E-2</v>
      </c>
      <c r="F9" s="470" t="str">
        <f>VLOOKUP($B9,'Base de Preços'!$B$7:$H$94,7,0)</f>
        <v>XXX</v>
      </c>
      <c r="G9" s="574" t="e">
        <f t="shared" si="0"/>
        <v>#VALUE!</v>
      </c>
      <c r="H9" s="450"/>
      <c r="I9" s="169"/>
    </row>
    <row r="10" spans="1:11">
      <c r="A10" s="70"/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469">
        <f>E7/40</f>
        <v>1.2500000000000001E-2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169"/>
    </row>
    <row r="11" spans="1:11">
      <c r="A11" s="70"/>
      <c r="B11" s="297">
        <v>450</v>
      </c>
      <c r="C11" s="572" t="str">
        <f>VLOOKUP($B11,'Base de Preços'!$B$7:$H$94,5,0)</f>
        <v>FISCAL</v>
      </c>
      <c r="D11" s="291" t="s">
        <v>12</v>
      </c>
      <c r="E11" s="469">
        <f>E7/20</f>
        <v>2.5000000000000001E-2</v>
      </c>
      <c r="F11" s="470" t="str">
        <f>VLOOKUP($B11,'Base de Preços'!$B$7:$H$94,7,0)</f>
        <v>XXX</v>
      </c>
      <c r="G11" s="574" t="e">
        <f t="shared" si="0"/>
        <v>#VALUE!</v>
      </c>
      <c r="H11" s="450"/>
      <c r="I11" s="169"/>
    </row>
    <row r="12" spans="1:11">
      <c r="A12" s="70"/>
      <c r="B12" s="80"/>
      <c r="C12" s="572"/>
      <c r="D12" s="510"/>
      <c r="E12" s="124"/>
      <c r="F12" s="126"/>
      <c r="G12" s="573"/>
    </row>
    <row r="13" spans="1:11">
      <c r="A13" s="70"/>
      <c r="B13" s="80"/>
      <c r="C13" s="575" t="s">
        <v>41</v>
      </c>
      <c r="D13" s="40"/>
      <c r="E13" s="40"/>
      <c r="F13" s="40"/>
      <c r="G13" s="576" t="e">
        <f>SUM(G6:G11)</f>
        <v>#VALUE!</v>
      </c>
      <c r="I13" s="196"/>
    </row>
    <row r="14" spans="1:11">
      <c r="A14" s="70"/>
      <c r="B14" s="80"/>
      <c r="C14" s="572"/>
      <c r="D14" s="40"/>
      <c r="E14" s="40"/>
      <c r="F14" s="40"/>
      <c r="G14" s="582"/>
      <c r="I14" s="196"/>
    </row>
    <row r="15" spans="1:11">
      <c r="A15" s="70"/>
      <c r="B15" s="80"/>
      <c r="C15" s="577" t="s">
        <v>7</v>
      </c>
      <c r="D15" s="508" t="s">
        <v>1</v>
      </c>
      <c r="E15" s="508" t="s">
        <v>2</v>
      </c>
      <c r="F15" s="508" t="s">
        <v>14</v>
      </c>
      <c r="G15" s="527" t="s">
        <v>8</v>
      </c>
      <c r="I15" s="196"/>
    </row>
    <row r="16" spans="1:11">
      <c r="A16" s="70"/>
      <c r="B16" s="80">
        <v>740</v>
      </c>
      <c r="C16" s="572" t="str">
        <f>VLOOKUP($B16,'Base de Preços'!$B$7:$H$94,5,0)</f>
        <v>VEÍCULO TIPO FURGÃO COM MOTORISTA PARA 8 PASSAGEIROS</v>
      </c>
      <c r="D16" s="510" t="str">
        <f>VLOOKUP($B16,'Base de Preços'!$B$7:$H$94,6,0)</f>
        <v>H</v>
      </c>
      <c r="E16" s="124">
        <f>E6/D41</f>
        <v>0.25</v>
      </c>
      <c r="F16" s="126" t="e">
        <f>VLOOKUP($B16,'Base de Preços'!$B$7:$H$94,7,0)</f>
        <v>#VALUE!</v>
      </c>
      <c r="G16" s="573" t="e">
        <f>ROUND(E16*F16,2)</f>
        <v>#VALUE!</v>
      </c>
      <c r="I16" s="196"/>
    </row>
    <row r="17" spans="1:7">
      <c r="A17" s="70"/>
      <c r="B17" s="80"/>
      <c r="C17" s="572"/>
      <c r="D17" s="510"/>
      <c r="E17" s="124"/>
      <c r="F17" s="43"/>
      <c r="G17" s="573"/>
    </row>
    <row r="18" spans="1:7">
      <c r="A18" s="70"/>
      <c r="B18" s="80"/>
      <c r="C18" s="575" t="s">
        <v>40</v>
      </c>
      <c r="D18" s="40"/>
      <c r="E18" s="40"/>
      <c r="F18" s="40"/>
      <c r="G18" s="576" t="e">
        <f>G16</f>
        <v>#VALUE!</v>
      </c>
    </row>
    <row r="19" spans="1:7">
      <c r="A19" s="70"/>
      <c r="B19" s="80"/>
      <c r="C19" s="572"/>
      <c r="D19" s="40"/>
      <c r="E19" s="40"/>
      <c r="F19" s="40"/>
      <c r="G19" s="582"/>
    </row>
    <row r="20" spans="1:7">
      <c r="A20" s="70"/>
      <c r="B20" s="80"/>
      <c r="C20" s="577" t="s">
        <v>13</v>
      </c>
      <c r="D20" s="508" t="s">
        <v>1</v>
      </c>
      <c r="E20" s="508" t="s">
        <v>2</v>
      </c>
      <c r="F20" s="508" t="s">
        <v>14</v>
      </c>
      <c r="G20" s="527" t="s">
        <v>8</v>
      </c>
    </row>
    <row r="21" spans="1:7">
      <c r="A21" s="70"/>
      <c r="B21" s="80">
        <v>113</v>
      </c>
      <c r="C21" s="572" t="str">
        <f>VLOOKUP($B21,'Base de Preços'!$B$7:$H$94,5,0)</f>
        <v>ADAPTADOR DE COMPRESSÃO C/ ROSCA MACHO PP DN20x3/4"</v>
      </c>
      <c r="D21" s="510" t="str">
        <f>VLOOKUP($B21,'Base de Preços'!$B$7:$H$94,6,0)</f>
        <v>UNID.</v>
      </c>
      <c r="E21" s="198">
        <v>1</v>
      </c>
      <c r="F21" s="126" t="str">
        <f>VLOOKUP($B21,'Base de Preços'!$B$7:$H$94,7,0)</f>
        <v>XXX</v>
      </c>
      <c r="G21" s="573" t="e">
        <f t="shared" ref="G21:G31" si="1">ROUND(E21*F21,2)</f>
        <v>#VALUE!</v>
      </c>
    </row>
    <row r="22" spans="1:7">
      <c r="A22" s="70"/>
      <c r="B22" s="80">
        <v>265</v>
      </c>
      <c r="C22" s="572" t="str">
        <f>VLOOKUP($B22,'Base de Preços'!$B$7:$H$94,5,0)</f>
        <v>TUBO PEAD JS D = 20MM</v>
      </c>
      <c r="D22" s="510" t="str">
        <f>VLOOKUP($B22,'Base de Preços'!$B$7:$H$94,6,0)</f>
        <v>M</v>
      </c>
      <c r="E22" s="199">
        <v>6</v>
      </c>
      <c r="F22" s="126" t="str">
        <f>VLOOKUP($B22,'Base de Preços'!$B$7:$H$94,7,0)</f>
        <v>XXX</v>
      </c>
      <c r="G22" s="573" t="e">
        <f t="shared" si="1"/>
        <v>#VALUE!</v>
      </c>
    </row>
    <row r="23" spans="1:7">
      <c r="A23" s="70"/>
      <c r="B23" s="80">
        <v>185</v>
      </c>
      <c r="C23" s="572" t="str">
        <f>VLOOKUP($B23,'Base de Preços'!$B$7:$H$94,5,0)</f>
        <v>FITA VEDA ROSCA 18MM x 50M</v>
      </c>
      <c r="D23" s="510" t="s">
        <v>208</v>
      </c>
      <c r="E23" s="199">
        <v>0.05</v>
      </c>
      <c r="F23" s="126" t="str">
        <f>VLOOKUP($B23,'Base de Preços'!$B$7:$H$94,7,0)</f>
        <v>XXX</v>
      </c>
      <c r="G23" s="573" t="e">
        <f t="shared" si="1"/>
        <v>#VALUE!</v>
      </c>
    </row>
    <row r="24" spans="1:7">
      <c r="A24" s="70"/>
      <c r="B24" s="80">
        <v>208</v>
      </c>
      <c r="C24" s="572" t="str">
        <f>VLOOKUP($B24,'Base de Preços'!$B$7:$H$94,5,0)</f>
        <v>KIT CAVALETE POLIERG</v>
      </c>
      <c r="D24" s="510" t="s">
        <v>208</v>
      </c>
      <c r="E24" s="199">
        <v>1</v>
      </c>
      <c r="F24" s="126" t="str">
        <f>VLOOKUP($B24,'Base de Preços'!$B$7:$H$94,7,0)</f>
        <v>XXX</v>
      </c>
      <c r="G24" s="573" t="e">
        <f t="shared" si="1"/>
        <v>#VALUE!</v>
      </c>
    </row>
    <row r="25" spans="1:7">
      <c r="A25" s="70"/>
      <c r="B25" s="80">
        <v>252</v>
      </c>
      <c r="C25" s="572" t="str">
        <f>VLOOKUP($B25,'Base de Preços'!$B$7:$H$94,5,0)</f>
        <v>TUBO PVC JS DN 20MM</v>
      </c>
      <c r="D25" s="510" t="s">
        <v>208</v>
      </c>
      <c r="E25" s="199">
        <v>0.5</v>
      </c>
      <c r="F25" s="126" t="str">
        <f>VLOOKUP($B25,'Base de Preços'!$B$7:$H$94,7,0)</f>
        <v>XXX</v>
      </c>
      <c r="G25" s="573" t="e">
        <f t="shared" si="1"/>
        <v>#VALUE!</v>
      </c>
    </row>
    <row r="26" spans="1:7">
      <c r="A26" s="70"/>
      <c r="B26" s="80">
        <v>122</v>
      </c>
      <c r="C26" s="572" t="str">
        <f>VLOOKUP($B26,'Base de Preços'!$B$7:$H$94,5,0)</f>
        <v>BUCHA PVC JS REDUÇÃO 25x20 MM</v>
      </c>
      <c r="D26" s="510" t="s">
        <v>208</v>
      </c>
      <c r="E26" s="199">
        <v>1</v>
      </c>
      <c r="F26" s="126" t="str">
        <f>VLOOKUP($B26,'Base de Preços'!$B$7:$H$94,7,0)</f>
        <v>XXX</v>
      </c>
      <c r="G26" s="573" t="e">
        <f t="shared" si="1"/>
        <v>#VALUE!</v>
      </c>
    </row>
    <row r="27" spans="1:7">
      <c r="A27" s="70"/>
      <c r="B27" s="80">
        <v>225</v>
      </c>
      <c r="C27" s="572" t="str">
        <f>VLOOKUP($B27,'Base de Preços'!$B$7:$H$94,5,0)</f>
        <v>LUVA PVC JSR D = 25MM x 3/4"</v>
      </c>
      <c r="D27" s="510" t="s">
        <v>208</v>
      </c>
      <c r="E27" s="199">
        <v>1</v>
      </c>
      <c r="F27" s="126" t="str">
        <f>VLOOKUP($B27,'Base de Preços'!$B$7:$H$94,7,0)</f>
        <v>XXX</v>
      </c>
      <c r="G27" s="573" t="e">
        <f t="shared" si="1"/>
        <v>#VALUE!</v>
      </c>
    </row>
    <row r="28" spans="1:7">
      <c r="A28" s="70"/>
      <c r="B28" s="80">
        <v>268</v>
      </c>
      <c r="C28" s="572" t="str">
        <f>VLOOKUP($B28,'Base de Preços'!$B$7:$H$94,5,0)</f>
        <v>TUBO PVC C/ ROSCA DN 25MM</v>
      </c>
      <c r="D28" s="510" t="s">
        <v>208</v>
      </c>
      <c r="E28" s="199">
        <v>0.5</v>
      </c>
      <c r="F28" s="126" t="str">
        <f>VLOOKUP($B28,'Base de Preços'!$B$7:$H$94,7,0)</f>
        <v>XXX</v>
      </c>
      <c r="G28" s="573" t="e">
        <f t="shared" si="1"/>
        <v>#VALUE!</v>
      </c>
    </row>
    <row r="29" spans="1:7">
      <c r="A29" s="70"/>
      <c r="B29" s="80">
        <v>180</v>
      </c>
      <c r="C29" s="572" t="str">
        <f>VLOOKUP($B29,'Base de Preços'!$B$7:$H$94,5,0)</f>
        <v>EXTREMIDADE C/ROSCA E BUCHA DE LATÃO P/HDT</v>
      </c>
      <c r="D29" s="510" t="s">
        <v>208</v>
      </c>
      <c r="E29" s="199">
        <v>2</v>
      </c>
      <c r="F29" s="126" t="str">
        <f>VLOOKUP($B29,'Base de Preços'!$B$7:$H$94,7,0)</f>
        <v>XXX</v>
      </c>
      <c r="G29" s="573" t="e">
        <f t="shared" si="1"/>
        <v>#VALUE!</v>
      </c>
    </row>
    <row r="30" spans="1:7">
      <c r="A30" s="70"/>
      <c r="B30" s="80">
        <v>280</v>
      </c>
      <c r="C30" s="572" t="str">
        <f>VLOOKUP($B30,'Base de Preços'!$B$7:$H$94,5,0)</f>
        <v>HIDRÔMETRO</v>
      </c>
      <c r="D30" s="510" t="s">
        <v>208</v>
      </c>
      <c r="E30" s="459">
        <v>0</v>
      </c>
      <c r="F30" s="126" t="str">
        <f>VLOOKUP($B30,'Base de Preços'!$B$7:$H$94,7,0)</f>
        <v>XXX</v>
      </c>
      <c r="G30" s="573" t="e">
        <f>ROUND(E30*F30,2)</f>
        <v>#VALUE!</v>
      </c>
    </row>
    <row r="31" spans="1:7">
      <c r="A31" s="70"/>
      <c r="B31" s="80">
        <v>170</v>
      </c>
      <c r="C31" s="572" t="str">
        <f>VLOOKUP($B31,'Base de Preços'!$B$7:$H$94,5,0)</f>
        <v>DISCO DE CORTE</v>
      </c>
      <c r="D31" s="510" t="s">
        <v>1</v>
      </c>
      <c r="E31" s="124">
        <v>0.05</v>
      </c>
      <c r="F31" s="126" t="str">
        <f>VLOOKUP($B31,'Base de Preços'!$B$7:$H$94,7,0)</f>
        <v>XXX</v>
      </c>
      <c r="G31" s="573" t="e">
        <f t="shared" si="1"/>
        <v>#VALUE!</v>
      </c>
    </row>
    <row r="32" spans="1:7">
      <c r="A32" s="70"/>
      <c r="B32" s="80"/>
      <c r="C32" s="572"/>
      <c r="D32" s="510"/>
      <c r="E32" s="124"/>
      <c r="F32" s="125"/>
      <c r="G32" s="573"/>
    </row>
    <row r="33" spans="1:7">
      <c r="A33" s="70"/>
      <c r="B33" s="80"/>
      <c r="C33" s="575" t="s">
        <v>42</v>
      </c>
      <c r="D33" s="40"/>
      <c r="E33" s="124"/>
      <c r="F33" s="126"/>
      <c r="G33" s="576" t="e">
        <f>SUM(G21:G31)</f>
        <v>#VALUE!</v>
      </c>
    </row>
    <row r="34" spans="1:7">
      <c r="A34" s="70"/>
      <c r="B34" s="80"/>
      <c r="C34" s="572" t="s">
        <v>144</v>
      </c>
      <c r="D34" s="40"/>
      <c r="E34" s="127">
        <v>0</v>
      </c>
      <c r="F34" s="126"/>
      <c r="G34" s="573" t="e">
        <f>E34*(G13+G18+G33)</f>
        <v>#VALUE!</v>
      </c>
    </row>
    <row r="35" spans="1:7">
      <c r="A35" s="70"/>
      <c r="B35" s="80"/>
      <c r="C35" s="575" t="s">
        <v>209</v>
      </c>
      <c r="D35" s="40"/>
      <c r="E35" s="40"/>
      <c r="F35" s="40"/>
      <c r="G35" s="576" t="e">
        <f>G33+G34</f>
        <v>#VALUE!</v>
      </c>
    </row>
    <row r="36" spans="1:7">
      <c r="A36" s="70"/>
      <c r="B36" s="80"/>
      <c r="C36" s="572"/>
      <c r="D36" s="40"/>
      <c r="E36" s="40"/>
      <c r="F36" s="40"/>
      <c r="G36" s="582"/>
    </row>
    <row r="37" spans="1:7">
      <c r="A37" s="70"/>
      <c r="B37" s="80"/>
      <c r="C37" s="572"/>
      <c r="D37" s="40" t="s">
        <v>9</v>
      </c>
      <c r="E37" s="40"/>
      <c r="F37" s="40"/>
      <c r="G37" s="576" t="e">
        <f>G13+G18+G35</f>
        <v>#VALUE!</v>
      </c>
    </row>
    <row r="38" spans="1:7">
      <c r="A38" s="70"/>
      <c r="B38" s="80"/>
      <c r="C38" s="572"/>
      <c r="D38" s="40" t="s">
        <v>10</v>
      </c>
      <c r="E38" s="143"/>
      <c r="F38" s="500">
        <f>'Encargos Mao_Obra'!$D$56</f>
        <v>0.2636</v>
      </c>
      <c r="G38" s="573" t="e">
        <f>ROUND(G37*F38,2)</f>
        <v>#VALUE!</v>
      </c>
    </row>
    <row r="39" spans="1:7">
      <c r="A39" s="70"/>
      <c r="B39" s="80"/>
      <c r="C39" s="583"/>
      <c r="D39" s="904" t="s">
        <v>11</v>
      </c>
      <c r="E39" s="904"/>
      <c r="F39" s="904"/>
      <c r="G39" s="584" t="e">
        <f>G37+G38</f>
        <v>#VALUE!</v>
      </c>
    </row>
    <row r="40" spans="1:7">
      <c r="C40" s="585"/>
      <c r="D40" s="75"/>
      <c r="E40" s="75"/>
      <c r="F40" s="75"/>
      <c r="G40" s="586"/>
    </row>
    <row r="41" spans="1:7" ht="13.5" thickBot="1">
      <c r="C41" s="588" t="s">
        <v>104</v>
      </c>
      <c r="D41" s="589">
        <v>2</v>
      </c>
      <c r="E41" s="590"/>
      <c r="F41" s="590"/>
      <c r="G41" s="591"/>
    </row>
    <row r="43" spans="1:7">
      <c r="C43" s="138"/>
    </row>
    <row r="44" spans="1:7">
      <c r="C44" s="138"/>
    </row>
    <row r="45" spans="1:7">
      <c r="C45" s="138"/>
    </row>
  </sheetData>
  <sheetProtection selectLockedCells="1"/>
  <mergeCells count="5">
    <mergeCell ref="D39:F39"/>
    <mergeCell ref="A1:G1"/>
    <mergeCell ref="A2:G2"/>
    <mergeCell ref="A3:G3"/>
    <mergeCell ref="C4:G4"/>
  </mergeCells>
  <phoneticPr fontId="0" type="noConversion"/>
  <pageMargins left="0.23622047244094491" right="0.23622047244094491" top="0.98425196850393704" bottom="0.98425196850393704" header="0.51181102362204722" footer="0.51181102362204722"/>
  <pageSetup paperSize="9" scale="9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1"/>
  <sheetViews>
    <sheetView view="pageBreakPreview" zoomScaleSheetLayoutView="100" workbookViewId="0">
      <selection activeCell="C4" sqref="C4:G31"/>
    </sheetView>
  </sheetViews>
  <sheetFormatPr defaultRowHeight="12.75"/>
  <cols>
    <col min="1" max="1" width="4.85546875" bestFit="1" customWidth="1"/>
    <col min="2" max="2" width="6.28515625" bestFit="1" customWidth="1"/>
    <col min="3" max="3" width="55.7109375" customWidth="1"/>
    <col min="4" max="4" width="6.7109375" customWidth="1"/>
    <col min="5" max="5" width="7.85546875" bestFit="1" customWidth="1"/>
    <col min="6" max="6" width="10.140625" bestFit="1" customWidth="1"/>
    <col min="7" max="7" width="11.7109375" bestFit="1" customWidth="1"/>
    <col min="8" max="8" width="9.28515625" bestFit="1" customWidth="1"/>
  </cols>
  <sheetData>
    <row r="1" spans="1:9" ht="24.75">
      <c r="A1" s="849" t="s">
        <v>47</v>
      </c>
      <c r="B1" s="849"/>
      <c r="C1" s="849"/>
      <c r="D1" s="849"/>
      <c r="E1" s="849"/>
      <c r="F1" s="849"/>
      <c r="G1" s="849"/>
    </row>
    <row r="2" spans="1:9" ht="19.5">
      <c r="A2" s="850" t="s">
        <v>48</v>
      </c>
      <c r="B2" s="850"/>
      <c r="C2" s="850"/>
      <c r="D2" s="850"/>
      <c r="E2" s="850"/>
      <c r="F2" s="850"/>
      <c r="G2" s="850"/>
    </row>
    <row r="3" spans="1:9" ht="15.75" thickBot="1">
      <c r="A3" s="905" t="s">
        <v>205</v>
      </c>
      <c r="B3" s="905"/>
      <c r="C3" s="905"/>
      <c r="D3" s="905"/>
      <c r="E3" s="905"/>
      <c r="F3" s="905"/>
      <c r="G3" s="905"/>
      <c r="H3" s="1"/>
      <c r="I3" s="1"/>
    </row>
    <row r="4" spans="1:9" ht="15">
      <c r="A4" s="478"/>
      <c r="B4" s="478"/>
      <c r="C4" s="906" t="s">
        <v>244</v>
      </c>
      <c r="D4" s="907"/>
      <c r="E4" s="907"/>
      <c r="F4" s="907"/>
      <c r="G4" s="908"/>
      <c r="H4" s="1" t="s">
        <v>98</v>
      </c>
    </row>
    <row r="5" spans="1:9" ht="24" customHeight="1">
      <c r="A5" s="70" t="s">
        <v>132</v>
      </c>
      <c r="B5" s="70" t="s">
        <v>133</v>
      </c>
      <c r="C5" s="594" t="s">
        <v>0</v>
      </c>
      <c r="D5" s="410" t="s">
        <v>1</v>
      </c>
      <c r="E5" s="410" t="s">
        <v>2</v>
      </c>
      <c r="F5" s="147" t="s">
        <v>3</v>
      </c>
      <c r="G5" s="595" t="s">
        <v>4</v>
      </c>
      <c r="H5" t="s">
        <v>99</v>
      </c>
    </row>
    <row r="6" spans="1:9">
      <c r="A6" s="70"/>
      <c r="B6" s="80">
        <v>415</v>
      </c>
      <c r="C6" s="572" t="str">
        <f>VLOOKUP($B6,'Base de Preços'!$B$7:$H$94,5,0)</f>
        <v>ENCANADOR</v>
      </c>
      <c r="D6" s="510" t="s">
        <v>12</v>
      </c>
      <c r="E6" s="124">
        <f>H6/60</f>
        <v>0.33333333333333331</v>
      </c>
      <c r="F6" s="126" t="str">
        <f>VLOOKUP($B6,'Base de Preços'!$B$7:$H$94,7,0)</f>
        <v>XXX</v>
      </c>
      <c r="G6" s="573" t="e">
        <f>ROUND(E6*F6,2)</f>
        <v>#VALUE!</v>
      </c>
      <c r="H6" s="593">
        <v>20</v>
      </c>
      <c r="I6" s="169"/>
    </row>
    <row r="7" spans="1:9">
      <c r="A7" s="70"/>
      <c r="B7" s="80">
        <v>405</v>
      </c>
      <c r="C7" s="572" t="str">
        <f>VLOOKUP($B7,'Base de Preços'!$B$7:$H$94,5,0)</f>
        <v>AGENTE ADMINISTRATIVO</v>
      </c>
      <c r="D7" s="510" t="s">
        <v>12</v>
      </c>
      <c r="E7" s="124">
        <f>H7/60</f>
        <v>0.04</v>
      </c>
      <c r="F7" s="126" t="str">
        <f>VLOOKUP($B7,'Base de Preços'!$B$7:$H$94,7,0)</f>
        <v>XXX</v>
      </c>
      <c r="G7" s="573" t="e">
        <f>ROUND(E7*F7,2)</f>
        <v>#VALUE!</v>
      </c>
      <c r="H7" s="65">
        <v>2.4</v>
      </c>
    </row>
    <row r="8" spans="1:9">
      <c r="A8" s="70"/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469">
        <f>E6/20</f>
        <v>1.6666666666666666E-2</v>
      </c>
      <c r="F8" s="470" t="str">
        <f>VLOOKUP($B8,'Base de Preços'!$B$7:$H$94,7,0)</f>
        <v>XXX</v>
      </c>
      <c r="G8" s="574" t="e">
        <f>ROUND(E8*F8,2)</f>
        <v>#VALUE!</v>
      </c>
      <c r="H8" s="450"/>
    </row>
    <row r="9" spans="1:9">
      <c r="A9" s="70"/>
      <c r="B9" s="289">
        <v>455</v>
      </c>
      <c r="C9" s="572" t="str">
        <f>VLOOKUP($B9,'Base de Preços'!$B$7:$H$94,5,0)</f>
        <v>SUPERVISOR TÉCNICO - ENGENHEIRO (A)</v>
      </c>
      <c r="D9" s="291" t="s">
        <v>12</v>
      </c>
      <c r="E9" s="469">
        <f>E6/40</f>
        <v>8.3333333333333332E-3</v>
      </c>
      <c r="F9" s="470" t="str">
        <f>VLOOKUP($B9,'Base de Preços'!$B$7:$H$94,7,0)</f>
        <v>XXX</v>
      </c>
      <c r="G9" s="574" t="e">
        <f>ROUND(E9*F9,2)</f>
        <v>#VALUE!</v>
      </c>
      <c r="H9" s="450"/>
    </row>
    <row r="10" spans="1:9">
      <c r="A10" s="70"/>
      <c r="B10" s="297">
        <v>450</v>
      </c>
      <c r="C10" s="572" t="str">
        <f>VLOOKUP($B10,'Base de Preços'!$B$7:$H$94,5,0)</f>
        <v>FISCAL</v>
      </c>
      <c r="D10" s="291" t="s">
        <v>12</v>
      </c>
      <c r="E10" s="469">
        <f>E6/20</f>
        <v>1.6666666666666666E-2</v>
      </c>
      <c r="F10" s="470" t="str">
        <f>VLOOKUP($B10,'Base de Preços'!$B$7:$H$94,7,0)</f>
        <v>XXX</v>
      </c>
      <c r="G10" s="574" t="e">
        <f>ROUND(E10*F10,2)</f>
        <v>#VALUE!</v>
      </c>
      <c r="H10" s="450"/>
    </row>
    <row r="11" spans="1:9">
      <c r="A11" s="70"/>
      <c r="B11" s="80"/>
      <c r="C11" s="572"/>
      <c r="D11" s="510"/>
      <c r="E11" s="124"/>
      <c r="F11" s="126"/>
      <c r="G11" s="573"/>
      <c r="H11" s="452"/>
    </row>
    <row r="12" spans="1:9">
      <c r="A12" s="70"/>
      <c r="B12" s="80"/>
      <c r="C12" s="575" t="s">
        <v>41</v>
      </c>
      <c r="D12" s="40"/>
      <c r="E12" s="40"/>
      <c r="F12" s="40"/>
      <c r="G12" s="576" t="e">
        <f>SUM(G6:G10)</f>
        <v>#VALUE!</v>
      </c>
    </row>
    <row r="13" spans="1:9">
      <c r="A13" s="70"/>
      <c r="B13" s="80"/>
      <c r="C13" s="572"/>
      <c r="D13" s="40"/>
      <c r="E13" s="40"/>
      <c r="F13" s="40"/>
      <c r="G13" s="582"/>
    </row>
    <row r="14" spans="1:9">
      <c r="A14" s="70"/>
      <c r="B14" s="80"/>
      <c r="C14" s="577" t="s">
        <v>7</v>
      </c>
      <c r="D14" s="508" t="s">
        <v>1</v>
      </c>
      <c r="E14" s="508" t="s">
        <v>2</v>
      </c>
      <c r="F14" s="508" t="s">
        <v>14</v>
      </c>
      <c r="G14" s="527" t="s">
        <v>8</v>
      </c>
    </row>
    <row r="15" spans="1:9">
      <c r="A15" s="70"/>
      <c r="B15" s="80">
        <v>620</v>
      </c>
      <c r="C15" s="572" t="str">
        <f>VLOOKUP($B15,'Base de Preços'!$B$7:$H$94,5,0)</f>
        <v>MOTO C/ BAÚ</v>
      </c>
      <c r="D15" s="510" t="s">
        <v>12</v>
      </c>
      <c r="E15" s="124">
        <f>E6/D31</f>
        <v>0.33333333333333331</v>
      </c>
      <c r="F15" s="126" t="e">
        <f>VLOOKUP($B15,'Base de Preços'!$B$7:$H$94,7,0)</f>
        <v>#VALUE!</v>
      </c>
      <c r="G15" s="573" t="e">
        <f>ROUND(E15*F15,2)</f>
        <v>#VALUE!</v>
      </c>
    </row>
    <row r="16" spans="1:9">
      <c r="A16" s="70"/>
      <c r="B16" s="80"/>
      <c r="C16" s="572"/>
      <c r="D16" s="510"/>
      <c r="E16" s="124"/>
      <c r="F16" s="43"/>
      <c r="G16" s="573"/>
    </row>
    <row r="17" spans="1:8">
      <c r="A17" s="70"/>
      <c r="B17" s="80"/>
      <c r="C17" s="575" t="s">
        <v>40</v>
      </c>
      <c r="D17" s="40"/>
      <c r="E17" s="40"/>
      <c r="F17" s="40"/>
      <c r="G17" s="576" t="e">
        <f>G15</f>
        <v>#VALUE!</v>
      </c>
    </row>
    <row r="18" spans="1:8">
      <c r="A18" s="70"/>
      <c r="B18" s="80"/>
      <c r="C18" s="572"/>
      <c r="D18" s="40"/>
      <c r="E18" s="40"/>
      <c r="F18" s="40"/>
      <c r="G18" s="582"/>
    </row>
    <row r="19" spans="1:8">
      <c r="A19" s="70"/>
      <c r="B19" s="80"/>
      <c r="C19" s="577" t="s">
        <v>13</v>
      </c>
      <c r="D19" s="508" t="s">
        <v>1</v>
      </c>
      <c r="E19" s="508" t="s">
        <v>2</v>
      </c>
      <c r="F19" s="508" t="s">
        <v>14</v>
      </c>
      <c r="G19" s="527" t="s">
        <v>8</v>
      </c>
    </row>
    <row r="20" spans="1:8">
      <c r="A20" s="70"/>
      <c r="B20" s="80">
        <v>280</v>
      </c>
      <c r="C20" s="572" t="str">
        <f>VLOOKUP($B20,'Base de Preços'!$B$7:$H$94,5,0)</f>
        <v>HIDRÔMETRO</v>
      </c>
      <c r="D20" s="408" t="s">
        <v>208</v>
      </c>
      <c r="E20" s="458">
        <v>0</v>
      </c>
      <c r="F20" s="126" t="str">
        <f>VLOOKUP($B20,'Base de Preços'!$B$7:$H$94,7,0)</f>
        <v>XXX</v>
      </c>
      <c r="G20" s="573" t="e">
        <f>ROUND(E20*F20,2)</f>
        <v>#VALUE!</v>
      </c>
      <c r="H20" s="407"/>
    </row>
    <row r="21" spans="1:8">
      <c r="A21" s="70"/>
      <c r="B21" s="80">
        <v>200</v>
      </c>
      <c r="C21" s="572" t="str">
        <f>VLOOKUP($B21,'Base de Preços'!$B$7:$H$94,5,0)</f>
        <v>LACRE ANTI-FURTO PARA SMA</v>
      </c>
      <c r="D21" s="510" t="s">
        <v>208</v>
      </c>
      <c r="E21" s="457">
        <v>1</v>
      </c>
      <c r="F21" s="126" t="str">
        <f>VLOOKUP($B21,'Base de Preços'!$B$7:$H$94,7,0)</f>
        <v>XXX</v>
      </c>
      <c r="G21" s="573" t="e">
        <f>ROUND(E21*F21,2)</f>
        <v>#VALUE!</v>
      </c>
    </row>
    <row r="22" spans="1:8">
      <c r="A22" s="70"/>
      <c r="B22" s="80"/>
      <c r="C22" s="572"/>
      <c r="D22" s="510"/>
      <c r="E22" s="124"/>
      <c r="F22" s="43"/>
      <c r="G22" s="573"/>
    </row>
    <row r="23" spans="1:8">
      <c r="A23" s="70"/>
      <c r="B23" s="80"/>
      <c r="C23" s="575" t="s">
        <v>42</v>
      </c>
      <c r="D23" s="40"/>
      <c r="E23" s="124"/>
      <c r="F23" s="126"/>
      <c r="G23" s="576" t="e">
        <f>SUM(G20:G21)</f>
        <v>#VALUE!</v>
      </c>
    </row>
    <row r="24" spans="1:8">
      <c r="A24" s="70"/>
      <c r="B24" s="80"/>
      <c r="C24" s="572" t="s">
        <v>144</v>
      </c>
      <c r="D24" s="40"/>
      <c r="E24" s="127">
        <v>0</v>
      </c>
      <c r="F24" s="126"/>
      <c r="G24" s="573" t="e">
        <f>E24*(G12+G17+G23)</f>
        <v>#VALUE!</v>
      </c>
    </row>
    <row r="25" spans="1:8">
      <c r="A25" s="70"/>
      <c r="B25" s="80"/>
      <c r="C25" s="575" t="s">
        <v>209</v>
      </c>
      <c r="D25" s="40"/>
      <c r="E25" s="40"/>
      <c r="F25" s="40"/>
      <c r="G25" s="576" t="e">
        <f>G23+G24</f>
        <v>#VALUE!</v>
      </c>
    </row>
    <row r="26" spans="1:8">
      <c r="A26" s="70"/>
      <c r="B26" s="80"/>
      <c r="C26" s="572"/>
      <c r="D26" s="40"/>
      <c r="E26" s="40"/>
      <c r="F26" s="40"/>
      <c r="G26" s="582"/>
    </row>
    <row r="27" spans="1:8">
      <c r="A27" s="70"/>
      <c r="B27" s="80"/>
      <c r="C27" s="572"/>
      <c r="D27" s="40" t="s">
        <v>9</v>
      </c>
      <c r="E27" s="40"/>
      <c r="F27" s="40"/>
      <c r="G27" s="576" t="e">
        <f>G12+G17+G25</f>
        <v>#VALUE!</v>
      </c>
    </row>
    <row r="28" spans="1:8">
      <c r="A28" s="70"/>
      <c r="B28" s="80"/>
      <c r="C28" s="572"/>
      <c r="D28" s="40" t="s">
        <v>10</v>
      </c>
      <c r="E28" s="143"/>
      <c r="F28" s="500">
        <f>'Encargos Mao_Obra'!$D$56</f>
        <v>0.2636</v>
      </c>
      <c r="G28" s="573" t="e">
        <f>ROUND(G27*F28,2)</f>
        <v>#VALUE!</v>
      </c>
    </row>
    <row r="29" spans="1:8">
      <c r="A29" s="70"/>
      <c r="B29" s="80"/>
      <c r="C29" s="583"/>
      <c r="D29" s="904" t="s">
        <v>11</v>
      </c>
      <c r="E29" s="904"/>
      <c r="F29" s="904"/>
      <c r="G29" s="584" t="e">
        <f>G27+G28</f>
        <v>#VALUE!</v>
      </c>
    </row>
    <row r="30" spans="1:8">
      <c r="C30" s="585"/>
      <c r="D30" s="75"/>
      <c r="E30" s="75"/>
      <c r="F30" s="75"/>
      <c r="G30" s="586"/>
    </row>
    <row r="31" spans="1:8" ht="13.5" thickBot="1">
      <c r="C31" s="588" t="s">
        <v>221</v>
      </c>
      <c r="D31" s="589">
        <v>1</v>
      </c>
      <c r="E31" s="590"/>
      <c r="F31" s="590"/>
      <c r="G31" s="591"/>
    </row>
  </sheetData>
  <sheetProtection selectLockedCells="1"/>
  <mergeCells count="5">
    <mergeCell ref="D29:F29"/>
    <mergeCell ref="A1:G1"/>
    <mergeCell ref="A2:G2"/>
    <mergeCell ref="A3:G3"/>
    <mergeCell ref="C4:G4"/>
  </mergeCells>
  <phoneticPr fontId="47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zoomScaleSheetLayoutView="100" workbookViewId="0">
      <selection activeCell="C4" sqref="C4:G35"/>
    </sheetView>
  </sheetViews>
  <sheetFormatPr defaultRowHeight="12.75"/>
  <cols>
    <col min="1" max="1" width="4.85546875" bestFit="1" customWidth="1"/>
    <col min="2" max="2" width="6.28515625" bestFit="1" customWidth="1"/>
    <col min="3" max="3" width="56" customWidth="1"/>
    <col min="4" max="4" width="7.28515625" customWidth="1"/>
    <col min="5" max="5" width="7.85546875" bestFit="1" customWidth="1"/>
    <col min="6" max="6" width="10.140625" bestFit="1" customWidth="1"/>
    <col min="7" max="7" width="11.7109375" bestFit="1" customWidth="1"/>
    <col min="8" max="8" width="9.28515625" bestFit="1" customWidth="1"/>
  </cols>
  <sheetData>
    <row r="1" spans="1:9" ht="24.75">
      <c r="A1" s="849" t="s">
        <v>47</v>
      </c>
      <c r="B1" s="849"/>
      <c r="C1" s="849"/>
      <c r="D1" s="849"/>
      <c r="E1" s="849"/>
      <c r="F1" s="849"/>
      <c r="G1" s="849"/>
    </row>
    <row r="2" spans="1:9" ht="19.5">
      <c r="A2" s="850" t="s">
        <v>48</v>
      </c>
      <c r="B2" s="850"/>
      <c r="C2" s="850"/>
      <c r="D2" s="850"/>
      <c r="E2" s="850"/>
      <c r="F2" s="850"/>
      <c r="G2" s="850"/>
    </row>
    <row r="3" spans="1:9" ht="15.75" thickBot="1">
      <c r="A3" s="905" t="s">
        <v>205</v>
      </c>
      <c r="B3" s="905"/>
      <c r="C3" s="905"/>
      <c r="D3" s="905"/>
      <c r="E3" s="905"/>
      <c r="F3" s="905"/>
      <c r="G3" s="905"/>
      <c r="H3" s="1"/>
      <c r="I3" s="1"/>
    </row>
    <row r="4" spans="1:9" ht="15">
      <c r="A4" s="478"/>
      <c r="B4" s="478"/>
      <c r="C4" s="906" t="s">
        <v>307</v>
      </c>
      <c r="D4" s="907"/>
      <c r="E4" s="907"/>
      <c r="F4" s="907"/>
      <c r="G4" s="908"/>
      <c r="H4" s="1" t="s">
        <v>98</v>
      </c>
    </row>
    <row r="5" spans="1:9" ht="24" customHeight="1">
      <c r="A5" s="70" t="s">
        <v>132</v>
      </c>
      <c r="B5" s="70" t="s">
        <v>133</v>
      </c>
      <c r="C5" s="594" t="s">
        <v>0</v>
      </c>
      <c r="D5" s="410" t="s">
        <v>1</v>
      </c>
      <c r="E5" s="410" t="s">
        <v>2</v>
      </c>
      <c r="F5" s="147" t="s">
        <v>3</v>
      </c>
      <c r="G5" s="595" t="s">
        <v>4</v>
      </c>
      <c r="H5" t="s">
        <v>99</v>
      </c>
    </row>
    <row r="6" spans="1:9">
      <c r="A6" s="70"/>
      <c r="B6" s="80">
        <v>415</v>
      </c>
      <c r="C6" s="572" t="str">
        <f>VLOOKUP($B6,'Base de Preços'!$B$7:$H$94,5,0)</f>
        <v>ENCANADOR</v>
      </c>
      <c r="D6" s="510" t="s">
        <v>12</v>
      </c>
      <c r="E6" s="124">
        <f>H6/60</f>
        <v>0.33333333333333331</v>
      </c>
      <c r="F6" s="126" t="str">
        <f>VLOOKUP($B6,'Base de Preços'!$B$7:$H$94,7,0)</f>
        <v>XXX</v>
      </c>
      <c r="G6" s="573" t="e">
        <f>ROUND(E6*F6,2)</f>
        <v>#VALUE!</v>
      </c>
      <c r="H6" s="593">
        <v>20</v>
      </c>
      <c r="I6" s="169"/>
    </row>
    <row r="7" spans="1:9">
      <c r="A7" s="70"/>
      <c r="B7" s="80">
        <v>405</v>
      </c>
      <c r="C7" s="572" t="str">
        <f>VLOOKUP($B7,'Base de Preços'!$B$7:$H$94,5,0)</f>
        <v>AGENTE ADMINISTRATIVO</v>
      </c>
      <c r="D7" s="510" t="s">
        <v>12</v>
      </c>
      <c r="E7" s="124">
        <f>H7/60</f>
        <v>0.04</v>
      </c>
      <c r="F7" s="126" t="str">
        <f>VLOOKUP($B7,'Base de Preços'!$B$7:$H$94,7,0)</f>
        <v>XXX</v>
      </c>
      <c r="G7" s="573" t="e">
        <f>ROUND(E7*F7,2)</f>
        <v>#VALUE!</v>
      </c>
      <c r="H7" s="65">
        <v>2.4</v>
      </c>
    </row>
    <row r="8" spans="1:9">
      <c r="A8" s="70"/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469">
        <f>E6/20</f>
        <v>1.6666666666666666E-2</v>
      </c>
      <c r="F8" s="470" t="str">
        <f>VLOOKUP($B8,'Base de Preços'!$B$7:$H$94,7,0)</f>
        <v>XXX</v>
      </c>
      <c r="G8" s="574" t="e">
        <f>ROUND(E8*F8,2)</f>
        <v>#VALUE!</v>
      </c>
      <c r="H8" s="450"/>
    </row>
    <row r="9" spans="1:9">
      <c r="A9" s="70"/>
      <c r="B9" s="289">
        <v>455</v>
      </c>
      <c r="C9" s="572" t="str">
        <f>VLOOKUP($B9,'Base de Preços'!$B$7:$H$94,5,0)</f>
        <v>SUPERVISOR TÉCNICO - ENGENHEIRO (A)</v>
      </c>
      <c r="D9" s="291" t="s">
        <v>12</v>
      </c>
      <c r="E9" s="469">
        <f>E6/40</f>
        <v>8.3333333333333332E-3</v>
      </c>
      <c r="F9" s="470" t="str">
        <f>VLOOKUP($B9,'Base de Preços'!$B$7:$H$94,7,0)</f>
        <v>XXX</v>
      </c>
      <c r="G9" s="574" t="e">
        <f>ROUND(E9*F9,2)</f>
        <v>#VALUE!</v>
      </c>
      <c r="H9" s="450"/>
    </row>
    <row r="10" spans="1:9">
      <c r="A10" s="70"/>
      <c r="B10" s="297">
        <v>450</v>
      </c>
      <c r="C10" s="572" t="str">
        <f>VLOOKUP($B10,'Base de Preços'!$B$7:$H$94,5,0)</f>
        <v>FISCAL</v>
      </c>
      <c r="D10" s="291" t="s">
        <v>12</v>
      </c>
      <c r="E10" s="469">
        <f>E6/20</f>
        <v>1.6666666666666666E-2</v>
      </c>
      <c r="F10" s="470" t="str">
        <f>VLOOKUP($B10,'Base de Preços'!$B$7:$H$94,7,0)</f>
        <v>XXX</v>
      </c>
      <c r="G10" s="574" t="e">
        <f>ROUND(E10*F10,2)</f>
        <v>#VALUE!</v>
      </c>
      <c r="H10" s="450"/>
    </row>
    <row r="11" spans="1:9">
      <c r="A11" s="70"/>
      <c r="B11" s="80"/>
      <c r="C11" s="572"/>
      <c r="D11" s="510"/>
      <c r="E11" s="124"/>
      <c r="F11" s="126"/>
      <c r="G11" s="573"/>
      <c r="H11" s="452"/>
    </row>
    <row r="12" spans="1:9">
      <c r="A12" s="70"/>
      <c r="B12" s="80"/>
      <c r="C12" s="575" t="s">
        <v>41</v>
      </c>
      <c r="D12" s="40"/>
      <c r="E12" s="40"/>
      <c r="F12" s="40"/>
      <c r="G12" s="576" t="e">
        <f>SUM(G6:G10)</f>
        <v>#VALUE!</v>
      </c>
    </row>
    <row r="13" spans="1:9">
      <c r="A13" s="70"/>
      <c r="B13" s="80"/>
      <c r="C13" s="572"/>
      <c r="D13" s="40"/>
      <c r="E13" s="40"/>
      <c r="F13" s="40"/>
      <c r="G13" s="582"/>
    </row>
    <row r="14" spans="1:9">
      <c r="A14" s="70"/>
      <c r="B14" s="80"/>
      <c r="C14" s="577" t="s">
        <v>7</v>
      </c>
      <c r="D14" s="508" t="s">
        <v>1</v>
      </c>
      <c r="E14" s="508" t="s">
        <v>2</v>
      </c>
      <c r="F14" s="508" t="s">
        <v>14</v>
      </c>
      <c r="G14" s="527" t="s">
        <v>8</v>
      </c>
    </row>
    <row r="15" spans="1:9">
      <c r="A15" s="70"/>
      <c r="B15" s="80">
        <v>620</v>
      </c>
      <c r="C15" s="572" t="str">
        <f>VLOOKUP($B15,'Base de Preços'!$B$7:$H$94,5,0)</f>
        <v>MOTO C/ BAÚ</v>
      </c>
      <c r="D15" s="510" t="s">
        <v>12</v>
      </c>
      <c r="E15" s="124">
        <f>E6/D35</f>
        <v>0.33333333333333331</v>
      </c>
      <c r="F15" s="126" t="e">
        <f>VLOOKUP($B15,'Base de Preços'!$B$7:$H$94,7,0)</f>
        <v>#VALUE!</v>
      </c>
      <c r="G15" s="573" t="e">
        <f>ROUND(E15*F15,2)</f>
        <v>#VALUE!</v>
      </c>
    </row>
    <row r="16" spans="1:9">
      <c r="A16" s="70"/>
      <c r="B16" s="80"/>
      <c r="C16" s="572"/>
      <c r="D16" s="510"/>
      <c r="E16" s="124"/>
      <c r="F16" s="43"/>
      <c r="G16" s="573"/>
    </row>
    <row r="17" spans="1:7">
      <c r="A17" s="70"/>
      <c r="B17" s="80"/>
      <c r="C17" s="575" t="s">
        <v>40</v>
      </c>
      <c r="D17" s="40"/>
      <c r="E17" s="40"/>
      <c r="F17" s="40"/>
      <c r="G17" s="576" t="e">
        <f>G15</f>
        <v>#VALUE!</v>
      </c>
    </row>
    <row r="18" spans="1:7">
      <c r="A18" s="70"/>
      <c r="B18" s="80"/>
      <c r="C18" s="572"/>
      <c r="D18" s="40"/>
      <c r="E18" s="40"/>
      <c r="F18" s="40"/>
      <c r="G18" s="582"/>
    </row>
    <row r="19" spans="1:7">
      <c r="A19" s="70"/>
      <c r="B19" s="80"/>
      <c r="C19" s="577" t="s">
        <v>13</v>
      </c>
      <c r="D19" s="508" t="s">
        <v>1</v>
      </c>
      <c r="E19" s="508" t="s">
        <v>2</v>
      </c>
      <c r="F19" s="508" t="s">
        <v>14</v>
      </c>
      <c r="G19" s="527" t="s">
        <v>8</v>
      </c>
    </row>
    <row r="20" spans="1:7">
      <c r="A20" s="70"/>
      <c r="B20" s="80">
        <v>255</v>
      </c>
      <c r="C20" s="572" t="str">
        <f>VLOOKUP($B20,'Base de Preços'!$B$7:$H$94,5,0)</f>
        <v>TUBETE PVC</v>
      </c>
      <c r="D20" s="510" t="s">
        <v>208</v>
      </c>
      <c r="E20" s="124">
        <v>2</v>
      </c>
      <c r="F20" s="126" t="str">
        <f>VLOOKUP($B20,'Base de Preços'!$B$7:$H$94,7,0)</f>
        <v>XXX</v>
      </c>
      <c r="G20" s="573" t="e">
        <f t="shared" ref="G20:G25" si="0">ROUND(E20*F20,2)</f>
        <v>#VALUE!</v>
      </c>
    </row>
    <row r="21" spans="1:7">
      <c r="A21" s="70"/>
      <c r="B21" s="80">
        <v>275</v>
      </c>
      <c r="C21" s="572" t="str">
        <f>VLOOKUP($B21,'Base de Preços'!$B$7:$H$94,5,0)</f>
        <v>REGISTRO DE PVC ESFERA BORBOLETA JR 3/4"</v>
      </c>
      <c r="D21" s="510" t="s">
        <v>208</v>
      </c>
      <c r="E21" s="124">
        <v>1</v>
      </c>
      <c r="F21" s="126" t="str">
        <f>VLOOKUP($B21,'Base de Preços'!$B$7:$H$94,7,0)</f>
        <v>XXX</v>
      </c>
      <c r="G21" s="573" t="e">
        <f t="shared" si="0"/>
        <v>#VALUE!</v>
      </c>
    </row>
    <row r="22" spans="1:7">
      <c r="A22" s="70"/>
      <c r="B22" s="80">
        <v>228</v>
      </c>
      <c r="C22" s="572" t="str">
        <f>VLOOKUP($B22,'Base de Preços'!$B$7:$H$94,5,0)</f>
        <v>LUVA PVC JR D=3/4"</v>
      </c>
      <c r="D22" s="510" t="s">
        <v>208</v>
      </c>
      <c r="E22" s="124">
        <v>2</v>
      </c>
      <c r="F22" s="126" t="str">
        <f>VLOOKUP($B22,'Base de Preços'!$B$7:$H$94,7,0)</f>
        <v>XXX</v>
      </c>
      <c r="G22" s="573" t="e">
        <f t="shared" si="0"/>
        <v>#VALUE!</v>
      </c>
    </row>
    <row r="23" spans="1:7">
      <c r="A23" s="70"/>
      <c r="B23" s="80">
        <v>202</v>
      </c>
      <c r="C23" s="572" t="str">
        <f>VLOOKUP($B23,'Base de Preços'!$B$7:$H$94,5,0)</f>
        <v>LACRE DE PROTEÇÃO DO HIDRÔMETRO</v>
      </c>
      <c r="D23" s="510" t="s">
        <v>208</v>
      </c>
      <c r="E23" s="124">
        <v>2</v>
      </c>
      <c r="F23" s="126" t="str">
        <f>VLOOKUP($B23,'Base de Preços'!$B$7:$H$94,7,0)</f>
        <v>XXX</v>
      </c>
      <c r="G23" s="573" t="e">
        <f t="shared" si="0"/>
        <v>#VALUE!</v>
      </c>
    </row>
    <row r="24" spans="1:7">
      <c r="A24" s="70"/>
      <c r="B24" s="80">
        <v>208</v>
      </c>
      <c r="C24" s="572" t="str">
        <f>VLOOKUP($B24,'Base de Preços'!$B$7:$H$94,5,0)</f>
        <v>KIT CAVALETE POLIERG</v>
      </c>
      <c r="D24" s="510" t="s">
        <v>208</v>
      </c>
      <c r="E24" s="457">
        <v>1</v>
      </c>
      <c r="F24" s="126" t="str">
        <f>VLOOKUP($B24,'Base de Preços'!$B$7:$H$94,7,0)</f>
        <v>XXX</v>
      </c>
      <c r="G24" s="573" t="e">
        <f t="shared" si="0"/>
        <v>#VALUE!</v>
      </c>
    </row>
    <row r="25" spans="1:7">
      <c r="A25" s="70"/>
      <c r="B25" s="80">
        <v>260</v>
      </c>
      <c r="C25" s="572" t="str">
        <f>VLOOKUP($B25,'Base de Preços'!$B$7:$H$94,5,0)</f>
        <v>TUBO PVC JS EB-892 D = 25MM</v>
      </c>
      <c r="D25" s="510" t="s">
        <v>208</v>
      </c>
      <c r="E25" s="124">
        <v>0.5</v>
      </c>
      <c r="F25" s="126" t="str">
        <f>VLOOKUP($B25,'Base de Preços'!$B$7:$H$94,7,0)</f>
        <v>XXX</v>
      </c>
      <c r="G25" s="573" t="e">
        <f t="shared" si="0"/>
        <v>#VALUE!</v>
      </c>
    </row>
    <row r="26" spans="1:7">
      <c r="A26" s="70"/>
      <c r="B26" s="80"/>
      <c r="C26" s="572"/>
      <c r="D26" s="510"/>
      <c r="E26" s="124"/>
      <c r="F26" s="43"/>
      <c r="G26" s="573"/>
    </row>
    <row r="27" spans="1:7">
      <c r="A27" s="70"/>
      <c r="B27" s="80"/>
      <c r="C27" s="575" t="s">
        <v>42</v>
      </c>
      <c r="D27" s="40"/>
      <c r="E27" s="124"/>
      <c r="F27" s="126"/>
      <c r="G27" s="576" t="e">
        <f>SUM(G20:G26)</f>
        <v>#VALUE!</v>
      </c>
    </row>
    <row r="28" spans="1:7">
      <c r="A28" s="70"/>
      <c r="B28" s="80"/>
      <c r="C28" s="572" t="s">
        <v>144</v>
      </c>
      <c r="D28" s="40"/>
      <c r="E28" s="127">
        <v>0</v>
      </c>
      <c r="F28" s="126"/>
      <c r="G28" s="573" t="e">
        <f>E28*(G12+G17+G27)</f>
        <v>#VALUE!</v>
      </c>
    </row>
    <row r="29" spans="1:7">
      <c r="A29" s="70"/>
      <c r="B29" s="80"/>
      <c r="C29" s="575" t="s">
        <v>209</v>
      </c>
      <c r="D29" s="40"/>
      <c r="E29" s="40"/>
      <c r="F29" s="40"/>
      <c r="G29" s="576" t="e">
        <f>G27+G28</f>
        <v>#VALUE!</v>
      </c>
    </row>
    <row r="30" spans="1:7">
      <c r="A30" s="70"/>
      <c r="B30" s="80"/>
      <c r="C30" s="572"/>
      <c r="D30" s="40"/>
      <c r="E30" s="40"/>
      <c r="F30" s="40"/>
      <c r="G30" s="582"/>
    </row>
    <row r="31" spans="1:7">
      <c r="A31" s="70"/>
      <c r="B31" s="80"/>
      <c r="C31" s="572"/>
      <c r="D31" s="40" t="s">
        <v>9</v>
      </c>
      <c r="E31" s="40"/>
      <c r="F31" s="40"/>
      <c r="G31" s="576" t="e">
        <f>G12+G17+G29</f>
        <v>#VALUE!</v>
      </c>
    </row>
    <row r="32" spans="1:7">
      <c r="A32" s="70"/>
      <c r="B32" s="80"/>
      <c r="C32" s="572"/>
      <c r="D32" s="40" t="s">
        <v>10</v>
      </c>
      <c r="E32" s="143"/>
      <c r="F32" s="500">
        <f>'Encargos Mao_Obra'!$D$56</f>
        <v>0.2636</v>
      </c>
      <c r="G32" s="573" t="e">
        <f>ROUND(G31*F32,2)</f>
        <v>#VALUE!</v>
      </c>
    </row>
    <row r="33" spans="1:7">
      <c r="A33" s="70"/>
      <c r="B33" s="80"/>
      <c r="C33" s="583"/>
      <c r="D33" s="904" t="s">
        <v>11</v>
      </c>
      <c r="E33" s="904"/>
      <c r="F33" s="904"/>
      <c r="G33" s="584" t="e">
        <f>G31+G32</f>
        <v>#VALUE!</v>
      </c>
    </row>
    <row r="34" spans="1:7">
      <c r="C34" s="585"/>
      <c r="D34" s="75"/>
      <c r="E34" s="75"/>
      <c r="F34" s="75"/>
      <c r="G34" s="586"/>
    </row>
    <row r="35" spans="1:7" ht="13.5" thickBot="1">
      <c r="C35" s="588" t="s">
        <v>221</v>
      </c>
      <c r="D35" s="589">
        <v>1</v>
      </c>
      <c r="E35" s="590"/>
      <c r="F35" s="590"/>
      <c r="G35" s="591"/>
    </row>
  </sheetData>
  <sheetProtection selectLockedCells="1"/>
  <mergeCells count="5">
    <mergeCell ref="D33:F33"/>
    <mergeCell ref="A1:G1"/>
    <mergeCell ref="A2:G2"/>
    <mergeCell ref="A3:G3"/>
    <mergeCell ref="C4:G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colBreaks count="1" manualBreakCount="1">
    <brk id="7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19" zoomScaleSheetLayoutView="100" workbookViewId="0">
      <selection activeCell="C4" sqref="C4:G35"/>
    </sheetView>
  </sheetViews>
  <sheetFormatPr defaultRowHeight="12.75"/>
  <cols>
    <col min="1" max="1" width="4.85546875" bestFit="1" customWidth="1"/>
    <col min="2" max="2" width="4.42578125" bestFit="1" customWidth="1"/>
    <col min="3" max="3" width="57.7109375" customWidth="1"/>
    <col min="4" max="4" width="6.285156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9" ht="24.75">
      <c r="A1" s="849" t="s">
        <v>47</v>
      </c>
      <c r="B1" s="849"/>
      <c r="C1" s="849"/>
      <c r="D1" s="849"/>
      <c r="E1" s="849"/>
      <c r="F1" s="849"/>
      <c r="G1" s="849"/>
    </row>
    <row r="2" spans="1:9" ht="19.5">
      <c r="A2" s="850" t="s">
        <v>48</v>
      </c>
      <c r="B2" s="850"/>
      <c r="C2" s="850"/>
      <c r="D2" s="850"/>
      <c r="E2" s="850"/>
      <c r="F2" s="850"/>
      <c r="G2" s="850"/>
    </row>
    <row r="3" spans="1:9" ht="15.75" thickBot="1">
      <c r="A3" s="905" t="s">
        <v>205</v>
      </c>
      <c r="B3" s="905"/>
      <c r="C3" s="905"/>
      <c r="D3" s="905"/>
      <c r="E3" s="905"/>
      <c r="F3" s="905"/>
      <c r="G3" s="905"/>
      <c r="H3" s="1"/>
      <c r="I3" s="1"/>
    </row>
    <row r="4" spans="1:9" ht="15">
      <c r="A4" s="478"/>
      <c r="B4" s="478"/>
      <c r="C4" s="906" t="s">
        <v>538</v>
      </c>
      <c r="D4" s="907"/>
      <c r="E4" s="907"/>
      <c r="F4" s="907"/>
      <c r="G4" s="908"/>
      <c r="H4" s="1" t="s">
        <v>98</v>
      </c>
    </row>
    <row r="5" spans="1:9" ht="24" customHeight="1">
      <c r="A5" s="70" t="s">
        <v>132</v>
      </c>
      <c r="B5" s="70" t="s">
        <v>133</v>
      </c>
      <c r="C5" s="594" t="s">
        <v>0</v>
      </c>
      <c r="D5" s="410" t="s">
        <v>1</v>
      </c>
      <c r="E5" s="410" t="s">
        <v>2</v>
      </c>
      <c r="F5" s="147" t="s">
        <v>3</v>
      </c>
      <c r="G5" s="595" t="s">
        <v>4</v>
      </c>
      <c r="H5" t="s">
        <v>99</v>
      </c>
    </row>
    <row r="6" spans="1:9">
      <c r="A6" s="70"/>
      <c r="B6" s="80">
        <v>415</v>
      </c>
      <c r="C6" s="572" t="str">
        <f>VLOOKUP($B6,'Base de Preços'!$B$7:$H$94,5,0)</f>
        <v>ENCANADOR</v>
      </c>
      <c r="D6" s="510" t="s">
        <v>12</v>
      </c>
      <c r="E6" s="124">
        <f>H6/60</f>
        <v>0.33333333333333331</v>
      </c>
      <c r="F6" s="126" t="str">
        <f>VLOOKUP($B6,'Base de Preços'!$B$7:$H$94,7,0)</f>
        <v>XXX</v>
      </c>
      <c r="G6" s="573" t="e">
        <f>ROUND(E6*F6,2)</f>
        <v>#VALUE!</v>
      </c>
      <c r="H6" s="593">
        <v>20</v>
      </c>
      <c r="I6" s="169"/>
    </row>
    <row r="7" spans="1:9">
      <c r="A7" s="70"/>
      <c r="B7" s="80">
        <v>405</v>
      </c>
      <c r="C7" s="572" t="str">
        <f>VLOOKUP($B7,'Base de Preços'!$B$7:$H$94,5,0)</f>
        <v>AGENTE ADMINISTRATIVO</v>
      </c>
      <c r="D7" s="510" t="s">
        <v>12</v>
      </c>
      <c r="E7" s="124">
        <f>H7/60</f>
        <v>0.04</v>
      </c>
      <c r="F7" s="126" t="str">
        <f>VLOOKUP($B7,'Base de Preços'!$B$7:$H$94,7,0)</f>
        <v>XXX</v>
      </c>
      <c r="G7" s="573" t="e">
        <f>ROUND(E7*F7,2)</f>
        <v>#VALUE!</v>
      </c>
      <c r="H7" s="65">
        <v>2.4</v>
      </c>
    </row>
    <row r="8" spans="1:9">
      <c r="A8" s="70"/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469">
        <f>E6/20</f>
        <v>1.6666666666666666E-2</v>
      </c>
      <c r="F8" s="470" t="str">
        <f>VLOOKUP($B8,'Base de Preços'!$B$7:$H$94,7,0)</f>
        <v>XXX</v>
      </c>
      <c r="G8" s="574" t="e">
        <f>ROUND(E8*F8,2)</f>
        <v>#VALUE!</v>
      </c>
      <c r="H8" s="450"/>
    </row>
    <row r="9" spans="1:9">
      <c r="A9" s="70"/>
      <c r="B9" s="289">
        <v>455</v>
      </c>
      <c r="C9" s="572" t="str">
        <f>VLOOKUP($B9,'Base de Preços'!$B$7:$H$94,5,0)</f>
        <v>SUPERVISOR TÉCNICO - ENGENHEIRO (A)</v>
      </c>
      <c r="D9" s="291" t="s">
        <v>12</v>
      </c>
      <c r="E9" s="469">
        <f>E6/40</f>
        <v>8.3333333333333332E-3</v>
      </c>
      <c r="F9" s="470" t="str">
        <f>VLOOKUP($B9,'Base de Preços'!$B$7:$H$94,7,0)</f>
        <v>XXX</v>
      </c>
      <c r="G9" s="574" t="e">
        <f>ROUND(E9*F9,2)</f>
        <v>#VALUE!</v>
      </c>
      <c r="H9" s="450"/>
    </row>
    <row r="10" spans="1:9">
      <c r="A10" s="70"/>
      <c r="B10" s="297">
        <v>450</v>
      </c>
      <c r="C10" s="572" t="str">
        <f>VLOOKUP($B10,'Base de Preços'!$B$7:$H$94,5,0)</f>
        <v>FISCAL</v>
      </c>
      <c r="D10" s="291" t="s">
        <v>12</v>
      </c>
      <c r="E10" s="469">
        <f>E6/20</f>
        <v>1.6666666666666666E-2</v>
      </c>
      <c r="F10" s="470" t="str">
        <f>VLOOKUP($B10,'Base de Preços'!$B$7:$H$94,7,0)</f>
        <v>XXX</v>
      </c>
      <c r="G10" s="574" t="e">
        <f>ROUND(E10*F10,2)</f>
        <v>#VALUE!</v>
      </c>
      <c r="H10" s="450"/>
    </row>
    <row r="11" spans="1:9">
      <c r="A11" s="70"/>
      <c r="B11" s="80"/>
      <c r="C11" s="572"/>
      <c r="D11" s="510"/>
      <c r="E11" s="124"/>
      <c r="F11" s="126"/>
      <c r="G11" s="573"/>
      <c r="H11" s="452"/>
    </row>
    <row r="12" spans="1:9">
      <c r="A12" s="70"/>
      <c r="B12" s="80"/>
      <c r="C12" s="575" t="s">
        <v>41</v>
      </c>
      <c r="D12" s="40"/>
      <c r="E12" s="40"/>
      <c r="F12" s="40"/>
      <c r="G12" s="576" t="e">
        <f>SUM(G6:G10)</f>
        <v>#VALUE!</v>
      </c>
    </row>
    <row r="13" spans="1:9">
      <c r="A13" s="70"/>
      <c r="B13" s="80"/>
      <c r="C13" s="572"/>
      <c r="D13" s="40"/>
      <c r="E13" s="40"/>
      <c r="F13" s="40"/>
      <c r="G13" s="582"/>
    </row>
    <row r="14" spans="1:9">
      <c r="A14" s="70"/>
      <c r="B14" s="80"/>
      <c r="C14" s="577" t="s">
        <v>7</v>
      </c>
      <c r="D14" s="508" t="s">
        <v>1</v>
      </c>
      <c r="E14" s="508" t="s">
        <v>2</v>
      </c>
      <c r="F14" s="508" t="s">
        <v>14</v>
      </c>
      <c r="G14" s="527" t="s">
        <v>8</v>
      </c>
    </row>
    <row r="15" spans="1:9">
      <c r="A15" s="70"/>
      <c r="B15" s="80">
        <v>620</v>
      </c>
      <c r="C15" s="572" t="str">
        <f>VLOOKUP($B15,'Base de Preços'!$B$7:$H$94,5,0)</f>
        <v>MOTO C/ BAÚ</v>
      </c>
      <c r="D15" s="510" t="s">
        <v>12</v>
      </c>
      <c r="E15" s="124">
        <f>E6/D35</f>
        <v>0.16666666666666666</v>
      </c>
      <c r="F15" s="126" t="e">
        <f>VLOOKUP($B15,'Base de Preços'!$B$7:$H$94,7,0)</f>
        <v>#VALUE!</v>
      </c>
      <c r="G15" s="573" t="e">
        <f>ROUND(E15*F15,2)</f>
        <v>#VALUE!</v>
      </c>
    </row>
    <row r="16" spans="1:9">
      <c r="A16" s="70"/>
      <c r="B16" s="80"/>
      <c r="C16" s="572"/>
      <c r="D16" s="510"/>
      <c r="E16" s="124"/>
      <c r="F16" s="43"/>
      <c r="G16" s="573"/>
    </row>
    <row r="17" spans="1:7">
      <c r="A17" s="70"/>
      <c r="B17" s="80"/>
      <c r="C17" s="575" t="s">
        <v>40</v>
      </c>
      <c r="D17" s="40"/>
      <c r="E17" s="40"/>
      <c r="F17" s="40"/>
      <c r="G17" s="576" t="e">
        <f>G15</f>
        <v>#VALUE!</v>
      </c>
    </row>
    <row r="18" spans="1:7">
      <c r="A18" s="70"/>
      <c r="B18" s="80"/>
      <c r="C18" s="572"/>
      <c r="D18" s="40"/>
      <c r="E18" s="40"/>
      <c r="F18" s="40"/>
      <c r="G18" s="582"/>
    </row>
    <row r="19" spans="1:7">
      <c r="A19" s="70"/>
      <c r="B19" s="80"/>
      <c r="C19" s="577" t="s">
        <v>13</v>
      </c>
      <c r="D19" s="508" t="s">
        <v>1</v>
      </c>
      <c r="E19" s="508" t="s">
        <v>2</v>
      </c>
      <c r="F19" s="508" t="s">
        <v>14</v>
      </c>
      <c r="G19" s="527" t="s">
        <v>8</v>
      </c>
    </row>
    <row r="20" spans="1:7">
      <c r="A20" s="70"/>
      <c r="B20" s="80">
        <v>255</v>
      </c>
      <c r="C20" s="572" t="str">
        <f>VLOOKUP($B20,'Base de Preços'!$B$7:$H$94,5,0)</f>
        <v>TUBETE PVC</v>
      </c>
      <c r="D20" s="510" t="s">
        <v>208</v>
      </c>
      <c r="E20" s="124">
        <v>2</v>
      </c>
      <c r="F20" s="126" t="str">
        <f>VLOOKUP($B20,'Base de Preços'!$B$7:$H$94,7,0)</f>
        <v>XXX</v>
      </c>
      <c r="G20" s="573" t="e">
        <f t="shared" ref="G20:G25" si="0">ROUND(E20*F20,2)</f>
        <v>#VALUE!</v>
      </c>
    </row>
    <row r="21" spans="1:7">
      <c r="A21" s="70"/>
      <c r="B21" s="80">
        <v>190</v>
      </c>
      <c r="C21" s="572" t="str">
        <f>VLOOKUP($B21,'Base de Preços'!$B$7:$H$94,5,0)</f>
        <v xml:space="preserve">JOELHO 90º PVC JSR D=25MMx3/4" </v>
      </c>
      <c r="D21" s="510" t="s">
        <v>208</v>
      </c>
      <c r="E21" s="124">
        <v>2</v>
      </c>
      <c r="F21" s="126" t="str">
        <f>VLOOKUP($B21,'Base de Preços'!$B$7:$H$94,7,0)</f>
        <v>XXX</v>
      </c>
      <c r="G21" s="573" t="e">
        <f t="shared" si="0"/>
        <v>#VALUE!</v>
      </c>
    </row>
    <row r="22" spans="1:7">
      <c r="A22" s="70"/>
      <c r="B22" s="80">
        <v>275</v>
      </c>
      <c r="C22" s="572" t="str">
        <f>VLOOKUP($B22,'Base de Preços'!$B$7:$H$94,5,0)</f>
        <v>REGISTRO DE PVC ESFERA BORBOLETA JR 3/4"</v>
      </c>
      <c r="D22" s="510" t="s">
        <v>208</v>
      </c>
      <c r="E22" s="124">
        <v>1</v>
      </c>
      <c r="F22" s="126" t="str">
        <f>VLOOKUP($B22,'Base de Preços'!$B$7:$H$94,7,0)</f>
        <v>XXX</v>
      </c>
      <c r="G22" s="573" t="e">
        <f t="shared" si="0"/>
        <v>#VALUE!</v>
      </c>
    </row>
    <row r="23" spans="1:7">
      <c r="A23" s="70"/>
      <c r="B23" s="80">
        <v>228</v>
      </c>
      <c r="C23" s="572" t="str">
        <f>VLOOKUP($B23,'Base de Preços'!$B$7:$H$94,5,0)</f>
        <v>LUVA PVC JR D=3/4"</v>
      </c>
      <c r="D23" s="510" t="s">
        <v>208</v>
      </c>
      <c r="E23" s="124">
        <v>1</v>
      </c>
      <c r="F23" s="126" t="str">
        <f>VLOOKUP($B23,'Base de Preços'!$B$7:$H$94,7,0)</f>
        <v>XXX</v>
      </c>
      <c r="G23" s="573" t="e">
        <f t="shared" si="0"/>
        <v>#VALUE!</v>
      </c>
    </row>
    <row r="24" spans="1:7">
      <c r="A24" s="70"/>
      <c r="B24" s="80">
        <v>208</v>
      </c>
      <c r="C24" s="572" t="str">
        <f>VLOOKUP($B24,'Base de Preços'!$B$7:$H$94,5,0)</f>
        <v>KIT CAVALETE POLIERG</v>
      </c>
      <c r="D24" s="510" t="s">
        <v>208</v>
      </c>
      <c r="E24" s="457">
        <v>1</v>
      </c>
      <c r="F24" s="126" t="str">
        <f>VLOOKUP($B24,'Base de Preços'!$B$7:$H$94,7,0)</f>
        <v>XXX</v>
      </c>
      <c r="G24" s="573" t="e">
        <f t="shared" si="0"/>
        <v>#VALUE!</v>
      </c>
    </row>
    <row r="25" spans="1:7">
      <c r="A25" s="70"/>
      <c r="B25" s="80">
        <v>202</v>
      </c>
      <c r="C25" s="572" t="str">
        <f>VLOOKUP($B25,'Base de Preços'!$B$7:$H$94,5,0)</f>
        <v>LACRE DE PROTEÇÃO DO HIDRÔMETRO</v>
      </c>
      <c r="D25" s="510" t="s">
        <v>208</v>
      </c>
      <c r="E25" s="457">
        <v>1</v>
      </c>
      <c r="F25" s="126" t="str">
        <f>VLOOKUP($B25,'Base de Preços'!$B$7:$H$94,7,0)</f>
        <v>XXX</v>
      </c>
      <c r="G25" s="573" t="e">
        <f t="shared" si="0"/>
        <v>#VALUE!</v>
      </c>
    </row>
    <row r="26" spans="1:7">
      <c r="A26" s="70"/>
      <c r="B26" s="80"/>
      <c r="C26" s="572"/>
      <c r="D26" s="510"/>
      <c r="E26" s="124"/>
      <c r="F26" s="126"/>
      <c r="G26" s="573"/>
    </row>
    <row r="27" spans="1:7">
      <c r="A27" s="70"/>
      <c r="B27" s="80"/>
      <c r="C27" s="575" t="s">
        <v>42</v>
      </c>
      <c r="D27" s="40"/>
      <c r="E27" s="124"/>
      <c r="F27" s="126"/>
      <c r="G27" s="576" t="e">
        <f>SUM(G20:G25)</f>
        <v>#VALUE!</v>
      </c>
    </row>
    <row r="28" spans="1:7">
      <c r="B28" s="80"/>
      <c r="C28" s="572" t="s">
        <v>144</v>
      </c>
      <c r="D28" s="40"/>
      <c r="E28" s="127">
        <v>0</v>
      </c>
      <c r="F28" s="126"/>
      <c r="G28" s="573" t="e">
        <f>E28*(G12+G17+G27)</f>
        <v>#VALUE!</v>
      </c>
    </row>
    <row r="29" spans="1:7">
      <c r="B29" s="80"/>
      <c r="C29" s="575" t="s">
        <v>209</v>
      </c>
      <c r="D29" s="40"/>
      <c r="E29" s="40"/>
      <c r="F29" s="40"/>
      <c r="G29" s="576" t="e">
        <f>G27+G28</f>
        <v>#VALUE!</v>
      </c>
    </row>
    <row r="30" spans="1:7">
      <c r="B30" s="80"/>
      <c r="C30" s="572"/>
      <c r="D30" s="40"/>
      <c r="E30" s="40"/>
      <c r="F30" s="40"/>
      <c r="G30" s="582"/>
    </row>
    <row r="31" spans="1:7">
      <c r="B31" s="80"/>
      <c r="C31" s="572"/>
      <c r="D31" s="40" t="s">
        <v>9</v>
      </c>
      <c r="E31" s="40"/>
      <c r="F31" s="40"/>
      <c r="G31" s="576" t="e">
        <f>G12+G17+G29</f>
        <v>#VALUE!</v>
      </c>
    </row>
    <row r="32" spans="1:7">
      <c r="B32" s="80"/>
      <c r="C32" s="572"/>
      <c r="D32" s="40" t="s">
        <v>10</v>
      </c>
      <c r="E32" s="143"/>
      <c r="F32" s="500">
        <f>'Encargos Mao_Obra'!$D$56</f>
        <v>0.2636</v>
      </c>
      <c r="G32" s="573" t="e">
        <f>ROUND(G31*F32,2)</f>
        <v>#VALUE!</v>
      </c>
    </row>
    <row r="33" spans="2:7">
      <c r="B33" s="80"/>
      <c r="C33" s="583"/>
      <c r="D33" s="904" t="s">
        <v>11</v>
      </c>
      <c r="E33" s="904"/>
      <c r="F33" s="904"/>
      <c r="G33" s="584" t="e">
        <f>G31+G32</f>
        <v>#VALUE!</v>
      </c>
    </row>
    <row r="34" spans="2:7">
      <c r="C34" s="585"/>
      <c r="D34" s="75"/>
      <c r="E34" s="75"/>
      <c r="F34" s="75"/>
      <c r="G34" s="586"/>
    </row>
    <row r="35" spans="2:7" ht="13.5" thickBot="1">
      <c r="C35" s="588" t="s">
        <v>221</v>
      </c>
      <c r="D35" s="589">
        <v>2</v>
      </c>
      <c r="E35" s="590"/>
      <c r="F35" s="590"/>
      <c r="G35" s="591"/>
    </row>
  </sheetData>
  <sheetProtection selectLockedCells="1"/>
  <mergeCells count="5">
    <mergeCell ref="D33:F33"/>
    <mergeCell ref="A1:G1"/>
    <mergeCell ref="A2:G2"/>
    <mergeCell ref="A3:G3"/>
    <mergeCell ref="C4:G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colBreaks count="1" manualBreakCount="1">
    <brk id="7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SheetLayoutView="100" workbookViewId="0">
      <selection activeCell="C4" sqref="C4:G32"/>
    </sheetView>
  </sheetViews>
  <sheetFormatPr defaultRowHeight="12.75"/>
  <cols>
    <col min="1" max="1" width="4.140625" customWidth="1"/>
    <col min="2" max="2" width="6.5703125" customWidth="1"/>
    <col min="3" max="3" width="56" customWidth="1"/>
    <col min="4" max="4" width="7.285156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0" ht="24.75">
      <c r="A1" s="849" t="s">
        <v>47</v>
      </c>
      <c r="B1" s="849"/>
      <c r="C1" s="849"/>
      <c r="D1" s="849"/>
      <c r="E1" s="849"/>
      <c r="F1" s="849"/>
      <c r="G1" s="849"/>
    </row>
    <row r="2" spans="1:10" ht="19.5">
      <c r="A2" s="850" t="s">
        <v>48</v>
      </c>
      <c r="B2" s="850"/>
      <c r="C2" s="850"/>
      <c r="D2" s="850"/>
      <c r="E2" s="850"/>
      <c r="F2" s="850"/>
      <c r="G2" s="850"/>
    </row>
    <row r="3" spans="1:10" ht="15.75" thickBot="1">
      <c r="A3" s="905" t="s">
        <v>205</v>
      </c>
      <c r="B3" s="905"/>
      <c r="C3" s="905"/>
      <c r="D3" s="905"/>
      <c r="E3" s="905"/>
      <c r="F3" s="905"/>
      <c r="G3" s="905"/>
      <c r="H3" s="1"/>
      <c r="I3" s="1" t="s">
        <v>98</v>
      </c>
      <c r="J3" s="1"/>
    </row>
    <row r="4" spans="1:10" ht="13.5" customHeight="1">
      <c r="A4" s="478"/>
      <c r="B4" s="478"/>
      <c r="C4" s="906" t="s">
        <v>238</v>
      </c>
      <c r="D4" s="907"/>
      <c r="E4" s="907"/>
      <c r="F4" s="907"/>
      <c r="G4" s="908"/>
      <c r="I4" t="s">
        <v>230</v>
      </c>
    </row>
    <row r="5" spans="1:10" ht="24" customHeight="1">
      <c r="A5" s="70" t="s">
        <v>132</v>
      </c>
      <c r="B5" s="70" t="s">
        <v>133</v>
      </c>
      <c r="C5" s="570" t="s">
        <v>0</v>
      </c>
      <c r="D5" s="172" t="s">
        <v>1</v>
      </c>
      <c r="E5" s="172" t="s">
        <v>2</v>
      </c>
      <c r="F5" s="507" t="s">
        <v>3</v>
      </c>
      <c r="G5" s="571" t="s">
        <v>4</v>
      </c>
      <c r="I5" t="s">
        <v>99</v>
      </c>
    </row>
    <row r="6" spans="1:10">
      <c r="A6" s="70"/>
      <c r="B6" s="80">
        <v>425</v>
      </c>
      <c r="C6" s="572" t="str">
        <f>VLOOKUP($B6,'Base de Preços'!$B$7:$H$94,5,0)</f>
        <v>PEDREIRO</v>
      </c>
      <c r="D6" s="510" t="s">
        <v>12</v>
      </c>
      <c r="E6" s="124">
        <f>I6/60</f>
        <v>0.25</v>
      </c>
      <c r="F6" s="126" t="str">
        <f>VLOOKUP($B6,'Base de Preços'!$B$7:$H$94,7,0)</f>
        <v>XXX</v>
      </c>
      <c r="G6" s="573" t="e">
        <f t="shared" ref="G6:G11" si="0">ROUND(E6*F6,2)</f>
        <v>#VALUE!</v>
      </c>
      <c r="I6" s="136">
        <v>15</v>
      </c>
    </row>
    <row r="7" spans="1:10">
      <c r="A7" s="70"/>
      <c r="B7" s="80">
        <v>430</v>
      </c>
      <c r="C7" s="572" t="str">
        <f>VLOOKUP($B7,'Base de Preços'!$B$7:$H$94,5,0)</f>
        <v>SERVENTE</v>
      </c>
      <c r="D7" s="510" t="s">
        <v>12</v>
      </c>
      <c r="E7" s="124">
        <f>I7/60</f>
        <v>0.25</v>
      </c>
      <c r="F7" s="126" t="str">
        <f>VLOOKUP($B7,'Base de Preços'!$B$7:$H$94,7,0)</f>
        <v>XXX</v>
      </c>
      <c r="G7" s="573" t="e">
        <f t="shared" si="0"/>
        <v>#VALUE!</v>
      </c>
      <c r="I7" s="137">
        <v>15</v>
      </c>
    </row>
    <row r="8" spans="1:10">
      <c r="A8" s="70"/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469">
        <f>E6/20</f>
        <v>1.2500000000000001E-2</v>
      </c>
      <c r="F8" s="470" t="str">
        <f>VLOOKUP($B8,'Base de Preços'!$B$7:$H$94,7,0)</f>
        <v>XXX</v>
      </c>
      <c r="G8" s="574" t="e">
        <f t="shared" si="0"/>
        <v>#VALUE!</v>
      </c>
      <c r="H8" s="450"/>
      <c r="I8" s="169"/>
    </row>
    <row r="9" spans="1:10">
      <c r="A9" s="70"/>
      <c r="B9" s="289">
        <v>455</v>
      </c>
      <c r="C9" s="572" t="str">
        <f>VLOOKUP($B9,'Base de Preços'!$B$7:$H$94,5,0)</f>
        <v>SUPERVISOR TÉCNICO - ENGENHEIRO (A)</v>
      </c>
      <c r="D9" s="291" t="s">
        <v>12</v>
      </c>
      <c r="E9" s="469">
        <f>E6/40</f>
        <v>6.2500000000000003E-3</v>
      </c>
      <c r="F9" s="470" t="str">
        <f>VLOOKUP($B9,'Base de Preços'!$B$7:$H$94,7,0)</f>
        <v>XXX</v>
      </c>
      <c r="G9" s="574" t="e">
        <f t="shared" si="0"/>
        <v>#VALUE!</v>
      </c>
      <c r="H9" s="450"/>
      <c r="I9" s="169"/>
    </row>
    <row r="10" spans="1:10">
      <c r="A10" s="70"/>
      <c r="B10" s="297">
        <v>450</v>
      </c>
      <c r="C10" s="572" t="str">
        <f>VLOOKUP($B10,'Base de Preços'!$B$7:$H$94,5,0)</f>
        <v>FISCAL</v>
      </c>
      <c r="D10" s="291" t="s">
        <v>12</v>
      </c>
      <c r="E10" s="469">
        <f>E6/20</f>
        <v>1.2500000000000001E-2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169"/>
    </row>
    <row r="11" spans="1:10">
      <c r="A11" s="70"/>
      <c r="B11" s="80">
        <v>405</v>
      </c>
      <c r="C11" s="572" t="str">
        <f>VLOOKUP($B11,'Base de Preços'!$B$7:$H$94,5,0)</f>
        <v>AGENTE ADMINISTRATIVO</v>
      </c>
      <c r="D11" s="510" t="s">
        <v>12</v>
      </c>
      <c r="E11" s="124">
        <f>I11/60</f>
        <v>0.04</v>
      </c>
      <c r="F11" s="126" t="str">
        <f>VLOOKUP($B11,'Base de Preços'!$B$7:$H$94,7,0)</f>
        <v>XXX</v>
      </c>
      <c r="G11" s="573" t="e">
        <f t="shared" si="0"/>
        <v>#VALUE!</v>
      </c>
      <c r="I11" s="213">
        <v>2.4</v>
      </c>
    </row>
    <row r="12" spans="1:10">
      <c r="A12" s="70"/>
      <c r="B12" s="80"/>
      <c r="C12" s="572"/>
      <c r="D12" s="510"/>
      <c r="E12" s="124"/>
      <c r="F12" s="126"/>
      <c r="G12" s="573"/>
      <c r="I12" s="124"/>
    </row>
    <row r="13" spans="1:10">
      <c r="A13" s="70"/>
      <c r="B13" s="80"/>
      <c r="C13" s="575" t="s">
        <v>41</v>
      </c>
      <c r="D13" s="40"/>
      <c r="E13" s="40"/>
      <c r="F13" s="40"/>
      <c r="G13" s="576" t="e">
        <f>SUM(G6:G11)</f>
        <v>#VALUE!</v>
      </c>
      <c r="I13" s="124"/>
    </row>
    <row r="14" spans="1:10">
      <c r="A14" s="70"/>
      <c r="B14" s="80"/>
      <c r="C14" s="575"/>
      <c r="D14" s="40"/>
      <c r="E14" s="40"/>
      <c r="F14" s="40"/>
      <c r="G14" s="576"/>
      <c r="I14" s="124"/>
    </row>
    <row r="15" spans="1:10">
      <c r="A15" s="70"/>
      <c r="B15" s="80"/>
      <c r="C15" s="577" t="s">
        <v>7</v>
      </c>
      <c r="D15" s="508" t="s">
        <v>1</v>
      </c>
      <c r="E15" s="508" t="s">
        <v>2</v>
      </c>
      <c r="F15" s="508" t="s">
        <v>14</v>
      </c>
      <c r="G15" s="527" t="s">
        <v>8</v>
      </c>
      <c r="I15" s="124"/>
    </row>
    <row r="16" spans="1:10">
      <c r="A16" s="70"/>
      <c r="B16" s="80">
        <v>740</v>
      </c>
      <c r="C16" s="572" t="str">
        <f>VLOOKUP($B16,'Base de Preços'!$B$7:$H$94,5,0)</f>
        <v>VEÍCULO TIPO FURGÃO COM MOTORISTA PARA 8 PASSAGEIROS</v>
      </c>
      <c r="D16" s="510" t="s">
        <v>12</v>
      </c>
      <c r="E16" s="124">
        <f>E6/D32</f>
        <v>0.125</v>
      </c>
      <c r="F16" s="126" t="e">
        <f>VLOOKUP($B16,'Base de Preços'!$B$7:$H$94,7,0)</f>
        <v>#VALUE!</v>
      </c>
      <c r="G16" s="573" t="e">
        <f>ROUND(E16*F16,2)</f>
        <v>#VALUE!</v>
      </c>
      <c r="I16" s="124"/>
    </row>
    <row r="17" spans="1:9">
      <c r="A17" s="70"/>
      <c r="B17" s="80"/>
      <c r="C17" s="572"/>
      <c r="D17" s="510"/>
      <c r="E17" s="124"/>
      <c r="F17" s="126"/>
      <c r="G17" s="573"/>
      <c r="I17" s="196"/>
    </row>
    <row r="18" spans="1:9">
      <c r="A18" s="70"/>
      <c r="B18" s="80"/>
      <c r="C18" s="575" t="s">
        <v>40</v>
      </c>
      <c r="D18" s="40"/>
      <c r="E18" s="40"/>
      <c r="F18" s="40"/>
      <c r="G18" s="576" t="e">
        <f>G16</f>
        <v>#VALUE!</v>
      </c>
    </row>
    <row r="19" spans="1:9">
      <c r="A19" s="70"/>
      <c r="B19" s="80"/>
      <c r="C19" s="572"/>
      <c r="D19" s="40"/>
      <c r="E19" s="40"/>
      <c r="F19" s="40"/>
      <c r="G19" s="582"/>
    </row>
    <row r="20" spans="1:9">
      <c r="A20" s="70"/>
      <c r="B20" s="80"/>
      <c r="C20" s="577" t="s">
        <v>13</v>
      </c>
      <c r="D20" s="508" t="s">
        <v>1</v>
      </c>
      <c r="E20" s="508" t="s">
        <v>2</v>
      </c>
      <c r="F20" s="508" t="s">
        <v>14</v>
      </c>
      <c r="G20" s="527" t="s">
        <v>8</v>
      </c>
    </row>
    <row r="21" spans="1:9">
      <c r="A21" s="70"/>
      <c r="B21" s="80">
        <v>120</v>
      </c>
      <c r="C21" s="572" t="str">
        <f>VLOOKUP($B21,'Base de Preços'!$B$7:$H$94,5,0)</f>
        <v>AREIA BRANCA</v>
      </c>
      <c r="D21" s="510" t="s">
        <v>208</v>
      </c>
      <c r="E21" s="124">
        <v>0.02</v>
      </c>
      <c r="F21" s="126" t="str">
        <f>VLOOKUP($B21,'Base de Preços'!$B$7:$H$94,7,0)</f>
        <v>XXX</v>
      </c>
      <c r="G21" s="573" t="e">
        <f>ROUND(E21*F21,2)</f>
        <v>#VALUE!</v>
      </c>
    </row>
    <row r="22" spans="1:9">
      <c r="A22" s="70"/>
      <c r="B22" s="80">
        <v>165</v>
      </c>
      <c r="C22" s="572" t="str">
        <f>VLOOKUP($B22,'Base de Preços'!$B$7:$H$94,5,0)</f>
        <v>CIMENTO 50 KG</v>
      </c>
      <c r="D22" s="510" t="s">
        <v>208</v>
      </c>
      <c r="E22" s="124">
        <v>6.0299999999999999E-2</v>
      </c>
      <c r="F22" s="126" t="str">
        <f>VLOOKUP($B22,'Base de Preços'!$B$7:$H$94,7,0)</f>
        <v>XXX</v>
      </c>
      <c r="G22" s="573" t="e">
        <f>ROUND(E22*F22,2)</f>
        <v>#VALUE!</v>
      </c>
    </row>
    <row r="23" spans="1:9">
      <c r="A23" s="70"/>
      <c r="B23" s="80"/>
      <c r="C23" s="572"/>
      <c r="D23" s="510"/>
      <c r="E23" s="124"/>
      <c r="F23" s="126"/>
      <c r="G23" s="573"/>
    </row>
    <row r="24" spans="1:9">
      <c r="A24" s="70"/>
      <c r="B24" s="80"/>
      <c r="C24" s="575" t="s">
        <v>42</v>
      </c>
      <c r="D24" s="40"/>
      <c r="E24" s="124"/>
      <c r="F24" s="126"/>
      <c r="G24" s="576" t="e">
        <f>SUM(G21:G22)</f>
        <v>#VALUE!</v>
      </c>
    </row>
    <row r="25" spans="1:9">
      <c r="A25" s="70"/>
      <c r="B25" s="80"/>
      <c r="C25" s="572" t="s">
        <v>144</v>
      </c>
      <c r="D25" s="40"/>
      <c r="E25" s="127">
        <v>0</v>
      </c>
      <c r="F25" s="126"/>
      <c r="G25" s="573" t="e">
        <f>E25*(G11+G18+G24)</f>
        <v>#VALUE!</v>
      </c>
    </row>
    <row r="26" spans="1:9">
      <c r="A26" s="70"/>
      <c r="B26" s="80"/>
      <c r="C26" s="575" t="s">
        <v>209</v>
      </c>
      <c r="D26" s="40"/>
      <c r="E26" s="40"/>
      <c r="F26" s="40"/>
      <c r="G26" s="576" t="e">
        <f>G24+G25</f>
        <v>#VALUE!</v>
      </c>
    </row>
    <row r="27" spans="1:9">
      <c r="A27" s="70"/>
      <c r="B27" s="80"/>
      <c r="C27" s="572"/>
      <c r="D27" s="40"/>
      <c r="E27" s="40"/>
      <c r="F27" s="40"/>
      <c r="G27" s="582"/>
    </row>
    <row r="28" spans="1:9">
      <c r="A28" s="70"/>
      <c r="B28" s="80"/>
      <c r="C28" s="572"/>
      <c r="D28" s="40" t="s">
        <v>9</v>
      </c>
      <c r="E28" s="40"/>
      <c r="F28" s="40"/>
      <c r="G28" s="576" t="e">
        <f>G13+G18+G26</f>
        <v>#VALUE!</v>
      </c>
    </row>
    <row r="29" spans="1:9">
      <c r="A29" s="70"/>
      <c r="B29" s="80"/>
      <c r="C29" s="572"/>
      <c r="D29" s="40" t="s">
        <v>10</v>
      </c>
      <c r="E29" s="143"/>
      <c r="F29" s="500">
        <f>'Encargos Mao_Obra'!$D$56</f>
        <v>0.2636</v>
      </c>
      <c r="G29" s="573" t="e">
        <f>ROUND(G28*F29,2)</f>
        <v>#VALUE!</v>
      </c>
    </row>
    <row r="30" spans="1:9">
      <c r="A30" s="70"/>
      <c r="B30" s="80"/>
      <c r="C30" s="583"/>
      <c r="D30" s="904" t="s">
        <v>11</v>
      </c>
      <c r="E30" s="904"/>
      <c r="F30" s="904"/>
      <c r="G30" s="584" t="e">
        <f>G28+G29</f>
        <v>#VALUE!</v>
      </c>
    </row>
    <row r="31" spans="1:9">
      <c r="C31" s="585"/>
      <c r="D31" s="75"/>
      <c r="E31" s="75"/>
      <c r="F31" s="75"/>
      <c r="G31" s="586"/>
    </row>
    <row r="32" spans="1:9" ht="13.5" thickBot="1">
      <c r="C32" s="588" t="s">
        <v>104</v>
      </c>
      <c r="D32" s="589">
        <v>2</v>
      </c>
      <c r="E32" s="590"/>
      <c r="F32" s="590"/>
      <c r="G32" s="591"/>
    </row>
    <row r="34" spans="3:3">
      <c r="C34" s="138"/>
    </row>
    <row r="35" spans="3:3">
      <c r="C35" s="138"/>
    </row>
    <row r="36" spans="3:3">
      <c r="C36" s="138"/>
    </row>
  </sheetData>
  <sheetProtection selectLockedCells="1"/>
  <mergeCells count="5">
    <mergeCell ref="D30:F30"/>
    <mergeCell ref="A1:G1"/>
    <mergeCell ref="A2:G2"/>
    <mergeCell ref="A3:G3"/>
    <mergeCell ref="C4:G4"/>
  </mergeCells>
  <phoneticPr fontId="47" type="noConversion"/>
  <pageMargins left="0.23622047244094491" right="0.23622047244094491" top="0.98425196850393704" bottom="0.98425196850393704" header="0.51181102362204722" footer="0.51181102362204722"/>
  <pageSetup paperSize="9" scale="96" orientation="portrait" r:id="rId1"/>
  <headerFooter alignWithMargins="0"/>
  <colBreaks count="1" manualBreakCount="1">
    <brk id="7" max="26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0000"/>
  </sheetPr>
  <dimension ref="A1:J87"/>
  <sheetViews>
    <sheetView view="pageBreakPreview" zoomScaleSheetLayoutView="100" workbookViewId="0">
      <selection activeCell="C4" sqref="C4:G32"/>
    </sheetView>
  </sheetViews>
  <sheetFormatPr defaultRowHeight="12.75"/>
  <cols>
    <col min="1" max="1" width="5.42578125" bestFit="1" customWidth="1"/>
    <col min="2" max="2" width="6.42578125" customWidth="1"/>
    <col min="3" max="3" width="55.28515625" customWidth="1"/>
    <col min="4" max="4" width="6.28515625" bestFit="1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0" ht="24.75">
      <c r="A1" s="849" t="s">
        <v>47</v>
      </c>
      <c r="B1" s="849"/>
      <c r="C1" s="849"/>
      <c r="D1" s="849"/>
      <c r="E1" s="849"/>
      <c r="F1" s="849"/>
      <c r="G1" s="849"/>
    </row>
    <row r="2" spans="1:10" ht="19.5">
      <c r="A2" s="850" t="s">
        <v>48</v>
      </c>
      <c r="B2" s="850"/>
      <c r="C2" s="850"/>
      <c r="D2" s="850"/>
      <c r="E2" s="850"/>
      <c r="F2" s="850"/>
      <c r="G2" s="850"/>
    </row>
    <row r="3" spans="1:10" ht="15.75" thickBot="1">
      <c r="A3" s="905" t="s">
        <v>205</v>
      </c>
      <c r="B3" s="905"/>
      <c r="C3" s="905"/>
      <c r="D3" s="905"/>
      <c r="E3" s="905"/>
      <c r="F3" s="905"/>
      <c r="G3" s="905"/>
    </row>
    <row r="4" spans="1:10" ht="15">
      <c r="A4" s="478"/>
      <c r="B4" s="478"/>
      <c r="C4" s="917" t="s">
        <v>146</v>
      </c>
      <c r="D4" s="918"/>
      <c r="E4" s="918"/>
      <c r="F4" s="918"/>
      <c r="G4" s="919"/>
      <c r="H4" s="1" t="s">
        <v>98</v>
      </c>
    </row>
    <row r="5" spans="1:10" ht="21">
      <c r="A5" s="57" t="s">
        <v>132</v>
      </c>
      <c r="B5" s="596" t="s">
        <v>133</v>
      </c>
      <c r="C5" s="577" t="s">
        <v>0</v>
      </c>
      <c r="D5" s="508" t="s">
        <v>1</v>
      </c>
      <c r="E5" s="128" t="s">
        <v>2</v>
      </c>
      <c r="F5" s="507" t="s">
        <v>3</v>
      </c>
      <c r="G5" s="527" t="s">
        <v>4</v>
      </c>
      <c r="H5" s="1" t="s">
        <v>99</v>
      </c>
    </row>
    <row r="6" spans="1:10">
      <c r="B6" s="132">
        <v>490</v>
      </c>
      <c r="C6" s="572" t="str">
        <f>VLOOKUP($B6,'Base de Preços'!$B$7:$H$94,5,0)</f>
        <v>MÃO DE OBRA INCLUSA NOS SERVIÇOS</v>
      </c>
      <c r="D6" s="139" t="s">
        <v>12</v>
      </c>
      <c r="E6" s="58">
        <f>H6/60</f>
        <v>0</v>
      </c>
      <c r="F6" s="126">
        <f>VLOOKUP($B6,'Base de Preços'!$B$7:$H$94,7,0)</f>
        <v>0</v>
      </c>
      <c r="G6" s="573">
        <f>ROUND(E6*F6,2)</f>
        <v>0</v>
      </c>
      <c r="H6" s="593">
        <v>0</v>
      </c>
    </row>
    <row r="7" spans="1:10">
      <c r="B7" s="132">
        <v>405</v>
      </c>
      <c r="C7" s="572" t="str">
        <f>VLOOKUP($B7,'Base de Preços'!$B$7:$H$94,5,0)</f>
        <v>AGENTE ADMINISTRATIVO</v>
      </c>
      <c r="D7" s="139" t="s">
        <v>12</v>
      </c>
      <c r="E7" s="58">
        <f>H7/60</f>
        <v>0.04</v>
      </c>
      <c r="F7" s="126" t="str">
        <f>VLOOKUP($B7,'Base de Preços'!$B$7:$H$94,7,0)</f>
        <v>XXX</v>
      </c>
      <c r="G7" s="573" t="e">
        <f>ROUND(E7*F7,2)</f>
        <v>#VALUE!</v>
      </c>
      <c r="H7" s="65">
        <v>2.4</v>
      </c>
    </row>
    <row r="8" spans="1:10">
      <c r="B8" s="132"/>
      <c r="C8" s="572"/>
      <c r="D8" s="139"/>
      <c r="E8" s="58"/>
      <c r="F8" s="126"/>
      <c r="G8" s="597"/>
      <c r="H8" s="65"/>
    </row>
    <row r="9" spans="1:10">
      <c r="B9" s="132"/>
      <c r="C9" s="913" t="s">
        <v>41</v>
      </c>
      <c r="D9" s="914"/>
      <c r="E9" s="914"/>
      <c r="F9" s="914"/>
      <c r="G9" s="598" t="e">
        <f>SUM(G6:G7)</f>
        <v>#VALUE!</v>
      </c>
    </row>
    <row r="10" spans="1:10">
      <c r="B10" s="132"/>
      <c r="C10" s="572"/>
      <c r="D10" s="40"/>
      <c r="E10" s="40"/>
      <c r="F10" s="40"/>
      <c r="G10" s="582"/>
    </row>
    <row r="11" spans="1:10">
      <c r="B11" s="132"/>
      <c r="C11" s="577" t="s">
        <v>7</v>
      </c>
      <c r="D11" s="508" t="s">
        <v>1</v>
      </c>
      <c r="E11" s="508" t="s">
        <v>2</v>
      </c>
      <c r="F11" s="508" t="s">
        <v>14</v>
      </c>
      <c r="G11" s="527" t="s">
        <v>8</v>
      </c>
    </row>
    <row r="12" spans="1:10">
      <c r="B12" s="132">
        <v>740</v>
      </c>
      <c r="C12" s="572" t="str">
        <f>VLOOKUP($B12,'Base de Preços'!$B$7:$H$94,5,0)</f>
        <v>VEÍCULO TIPO FURGÃO COM MOTORISTA PARA 8 PASSAGEIROS</v>
      </c>
      <c r="D12" s="39" t="s">
        <v>12</v>
      </c>
      <c r="E12" s="58">
        <f>0.25/D32</f>
        <v>0.125</v>
      </c>
      <c r="F12" s="126" t="e">
        <f>VLOOKUP($B12,'Base de Preços'!$B$7:$H$94,7,0)</f>
        <v>#VALUE!</v>
      </c>
      <c r="G12" s="573" t="e">
        <f>ROUND(E12*F12,2)</f>
        <v>#VALUE!</v>
      </c>
    </row>
    <row r="13" spans="1:10">
      <c r="B13" s="132"/>
      <c r="C13" s="572"/>
      <c r="D13" s="39"/>
      <c r="E13" s="66"/>
      <c r="F13" s="134"/>
      <c r="G13" s="599"/>
    </row>
    <row r="14" spans="1:10">
      <c r="B14" s="130"/>
      <c r="C14" s="913" t="s">
        <v>40</v>
      </c>
      <c r="D14" s="914"/>
      <c r="E14" s="914"/>
      <c r="F14" s="914"/>
      <c r="G14" s="598" t="e">
        <f>G12</f>
        <v>#VALUE!</v>
      </c>
    </row>
    <row r="15" spans="1:10">
      <c r="B15" s="130"/>
      <c r="C15" s="572"/>
      <c r="D15" s="40"/>
      <c r="E15" s="40"/>
      <c r="F15" s="40"/>
      <c r="G15" s="582"/>
    </row>
    <row r="16" spans="1:10">
      <c r="B16" s="130"/>
      <c r="C16" s="577" t="s">
        <v>194</v>
      </c>
      <c r="D16" s="508" t="s">
        <v>1</v>
      </c>
      <c r="E16" s="128" t="s">
        <v>2</v>
      </c>
      <c r="F16" s="508" t="s">
        <v>14</v>
      </c>
      <c r="G16" s="527" t="s">
        <v>8</v>
      </c>
      <c r="H16" s="63"/>
      <c r="I16" s="63"/>
      <c r="J16" s="63"/>
    </row>
    <row r="17" spans="2:10">
      <c r="B17" s="132">
        <v>840</v>
      </c>
      <c r="C17" s="572" t="str">
        <f>VLOOKUP($B17,'Base de Preços'!$B$7:$H$94,5,0)</f>
        <v>ESCAVAÇÃO MANUAL DE VALAS ATÉ 1,50 METROS</v>
      </c>
      <c r="D17" s="139" t="s">
        <v>18</v>
      </c>
      <c r="E17" s="58">
        <v>0.04</v>
      </c>
      <c r="F17" s="126" t="str">
        <f>VLOOKUP($B17,'Base de Preços'!$B$7:$H$94,7,0)</f>
        <v>XXX</v>
      </c>
      <c r="G17" s="573" t="e">
        <f t="shared" ref="G17:G22" si="0">ROUND(E17*F17,2)</f>
        <v>#VALUE!</v>
      </c>
      <c r="H17" s="173"/>
      <c r="I17" s="173"/>
      <c r="J17" s="173"/>
    </row>
    <row r="18" spans="2:10">
      <c r="B18" s="80">
        <v>845</v>
      </c>
      <c r="C18" s="572" t="str">
        <f>VLOOKUP($B18,'Base de Preços'!$B$7:$H$94,5,0)</f>
        <v>LASTRO DE CONCRETO</v>
      </c>
      <c r="D18" s="139" t="s">
        <v>18</v>
      </c>
      <c r="E18" s="58">
        <v>0.04</v>
      </c>
      <c r="F18" s="126" t="str">
        <f>VLOOKUP($B18,'Base de Preços'!$B$7:$H$94,7,0)</f>
        <v>XXX</v>
      </c>
      <c r="G18" s="573" t="e">
        <f t="shared" si="0"/>
        <v>#VALUE!</v>
      </c>
    </row>
    <row r="19" spans="2:10">
      <c r="B19" s="80">
        <v>805</v>
      </c>
      <c r="C19" s="572" t="str">
        <f>VLOOKUP($B19,'Base de Preços'!$B$7:$H$94,5,0)</f>
        <v>ALVENARIA</v>
      </c>
      <c r="D19" s="139" t="s">
        <v>20</v>
      </c>
      <c r="E19" s="58">
        <v>0.49</v>
      </c>
      <c r="F19" s="126" t="str">
        <f>VLOOKUP($B19,'Base de Preços'!$B$7:$H$94,7,0)</f>
        <v>XXX</v>
      </c>
      <c r="G19" s="573" t="e">
        <f t="shared" si="0"/>
        <v>#VALUE!</v>
      </c>
    </row>
    <row r="20" spans="2:10">
      <c r="B20" s="80">
        <v>815</v>
      </c>
      <c r="C20" s="572" t="str">
        <f>VLOOKUP($B20,'Base de Preços'!$B$7:$H$94,5,0)</f>
        <v>CHAPISCO</v>
      </c>
      <c r="D20" s="139" t="s">
        <v>20</v>
      </c>
      <c r="E20" s="58">
        <v>1.19</v>
      </c>
      <c r="F20" s="126" t="str">
        <f>VLOOKUP($B20,'Base de Preços'!$B$7:$H$94,7,0)</f>
        <v>XXX</v>
      </c>
      <c r="G20" s="573" t="e">
        <f t="shared" si="0"/>
        <v>#VALUE!</v>
      </c>
    </row>
    <row r="21" spans="2:10">
      <c r="B21" s="80">
        <v>865</v>
      </c>
      <c r="C21" s="572" t="str">
        <f>VLOOKUP($B21,'Base de Preços'!$B$7:$H$94,5,0)</f>
        <v>REBOCO</v>
      </c>
      <c r="D21" s="139" t="s">
        <v>20</v>
      </c>
      <c r="E21" s="58">
        <v>1.19</v>
      </c>
      <c r="F21" s="126" t="str">
        <f>VLOOKUP($B21,'Base de Preços'!$B$7:$H$94,7,0)</f>
        <v>XXX</v>
      </c>
      <c r="G21" s="573" t="e">
        <f t="shared" si="0"/>
        <v>#VALUE!</v>
      </c>
    </row>
    <row r="22" spans="2:10">
      <c r="B22" s="80">
        <v>855</v>
      </c>
      <c r="C22" s="572" t="str">
        <f>VLOOKUP($B22,'Base de Preços'!$B$7:$H$94,5,0)</f>
        <v>PINTURA PVA EXTERNA COM SELADOR</v>
      </c>
      <c r="D22" s="139" t="s">
        <v>20</v>
      </c>
      <c r="E22" s="58">
        <v>1.19</v>
      </c>
      <c r="F22" s="126" t="str">
        <f>VLOOKUP($B22,'Base de Preços'!$B$7:$H$94,7,0)</f>
        <v>XXX</v>
      </c>
      <c r="G22" s="573" t="e">
        <f t="shared" si="0"/>
        <v>#VALUE!</v>
      </c>
    </row>
    <row r="23" spans="2:10">
      <c r="B23" s="569">
        <v>901</v>
      </c>
      <c r="C23" s="579" t="str">
        <f>VLOOKUP($B23,'Base de Preços'!$B$7:$H$94,5,0)</f>
        <v>BOTA FORA</v>
      </c>
      <c r="D23" s="472" t="s">
        <v>18</v>
      </c>
      <c r="E23" s="473">
        <f>E17*0.4</f>
        <v>1.6E-2</v>
      </c>
      <c r="F23" s="474" t="str">
        <f>VLOOKUP($B23,'Base de Preços'!$B$7:$H$94,7,0)</f>
        <v>XXX</v>
      </c>
      <c r="G23" s="580" t="e">
        <f>ROUND(E23*F23,2)</f>
        <v>#VALUE!</v>
      </c>
    </row>
    <row r="24" spans="2:10">
      <c r="B24" s="80"/>
      <c r="C24" s="600" t="s">
        <v>90</v>
      </c>
      <c r="D24" s="510"/>
      <c r="E24" s="187"/>
      <c r="F24" s="42"/>
      <c r="G24" s="598" t="e">
        <f>SUM(G17:G23)</f>
        <v>#VALUE!</v>
      </c>
    </row>
    <row r="25" spans="2:10">
      <c r="B25" s="80"/>
      <c r="C25" s="601" t="s">
        <v>144</v>
      </c>
      <c r="D25" s="148"/>
      <c r="E25" s="152">
        <v>0</v>
      </c>
      <c r="F25" s="149"/>
      <c r="G25" s="602" t="e">
        <f>G24*E25</f>
        <v>#VALUE!</v>
      </c>
    </row>
    <row r="26" spans="2:10">
      <c r="B26" s="133"/>
      <c r="C26" s="913" t="s">
        <v>42</v>
      </c>
      <c r="D26" s="914"/>
      <c r="E26" s="915"/>
      <c r="F26" s="916"/>
      <c r="G26" s="598" t="e">
        <f>G24+G25</f>
        <v>#VALUE!</v>
      </c>
    </row>
    <row r="27" spans="2:10">
      <c r="B27" s="133"/>
      <c r="C27" s="572"/>
      <c r="D27" s="40"/>
      <c r="E27" s="40"/>
      <c r="F27" s="40"/>
      <c r="G27" s="603"/>
    </row>
    <row r="28" spans="2:10">
      <c r="B28" s="78"/>
      <c r="C28" s="572"/>
      <c r="D28" s="912" t="s">
        <v>9</v>
      </c>
      <c r="E28" s="912"/>
      <c r="F28" s="912"/>
      <c r="G28" s="598" t="e">
        <f>G9+G14+G26</f>
        <v>#VALUE!</v>
      </c>
    </row>
    <row r="29" spans="2:10">
      <c r="C29" s="572"/>
      <c r="D29" s="912" t="s">
        <v>10</v>
      </c>
      <c r="E29" s="912"/>
      <c r="F29" s="500">
        <f>'Encargos Mao_Obra'!$D$56</f>
        <v>0.2636</v>
      </c>
      <c r="G29" s="597" t="e">
        <f>ROUND(G28*F29,2)</f>
        <v>#VALUE!</v>
      </c>
    </row>
    <row r="30" spans="2:10">
      <c r="C30" s="583"/>
      <c r="D30" s="904" t="s">
        <v>11</v>
      </c>
      <c r="E30" s="904"/>
      <c r="F30" s="904"/>
      <c r="G30" s="584" t="e">
        <f>G28+G29</f>
        <v>#VALUE!</v>
      </c>
    </row>
    <row r="31" spans="2:10">
      <c r="C31" s="587"/>
      <c r="D31" s="75"/>
      <c r="E31" s="75"/>
      <c r="F31" s="75"/>
      <c r="G31" s="586"/>
    </row>
    <row r="32" spans="2:10" ht="13.5" thickBot="1">
      <c r="C32" s="588" t="s">
        <v>104</v>
      </c>
      <c r="D32" s="589">
        <v>2</v>
      </c>
      <c r="E32" s="590"/>
      <c r="F32" s="590"/>
      <c r="G32" s="591"/>
    </row>
    <row r="47" ht="15" customHeight="1"/>
    <row r="51" spans="8:9" ht="23.25" customHeight="1"/>
    <row r="62" spans="8:9">
      <c r="H62" t="s">
        <v>98</v>
      </c>
      <c r="I62" t="s">
        <v>101</v>
      </c>
    </row>
    <row r="63" spans="8:9">
      <c r="H63" s="1" t="s">
        <v>99</v>
      </c>
      <c r="I63" s="1" t="s">
        <v>100</v>
      </c>
    </row>
    <row r="64" spans="8:9">
      <c r="H64" s="136">
        <v>10</v>
      </c>
      <c r="I64" s="20">
        <f>480/H64</f>
        <v>48</v>
      </c>
    </row>
    <row r="65" spans="8:9">
      <c r="H65" s="137">
        <v>2.4</v>
      </c>
      <c r="I65" s="20">
        <f>480/H65</f>
        <v>200</v>
      </c>
    </row>
    <row r="66" spans="8:9">
      <c r="H66" s="169"/>
      <c r="I66" s="20"/>
    </row>
    <row r="67" spans="8:9">
      <c r="H67" s="169"/>
      <c r="I67" s="20"/>
    </row>
    <row r="87" spans="9:9">
      <c r="I87">
        <f>3*0.6*1.5</f>
        <v>2.6999999999999997</v>
      </c>
    </row>
  </sheetData>
  <sheetProtection selectLockedCells="1"/>
  <mergeCells count="10">
    <mergeCell ref="D30:F30"/>
    <mergeCell ref="A1:G1"/>
    <mergeCell ref="A2:G2"/>
    <mergeCell ref="D29:E29"/>
    <mergeCell ref="C9:F9"/>
    <mergeCell ref="C14:F14"/>
    <mergeCell ref="C26:F26"/>
    <mergeCell ref="D28:F28"/>
    <mergeCell ref="A3:G3"/>
    <mergeCell ref="C4:G4"/>
  </mergeCells>
  <phoneticPr fontId="2" type="noConversion"/>
  <pageMargins left="0.47" right="0.2" top="0.52" bottom="0.57999999999999996" header="0.49212598499999999" footer="0.49212598499999999"/>
  <pageSetup paperSize="9" scale="85" orientation="portrait" r:id="rId1"/>
  <headerFooter alignWithMargins="0"/>
  <rowBreaks count="2" manualBreakCount="2">
    <brk id="38" max="16383" man="1"/>
    <brk id="9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2060"/>
  </sheetPr>
  <dimension ref="A1:K177"/>
  <sheetViews>
    <sheetView view="pageBreakPreview" zoomScaleSheetLayoutView="100" workbookViewId="0">
      <selection activeCell="C4" sqref="C4:G33"/>
    </sheetView>
  </sheetViews>
  <sheetFormatPr defaultRowHeight="12.75"/>
  <cols>
    <col min="1" max="1" width="5.42578125" bestFit="1" customWidth="1"/>
    <col min="2" max="2" width="6.42578125" customWidth="1"/>
    <col min="3" max="3" width="55" customWidth="1"/>
    <col min="4" max="4" width="6.28515625" bestFit="1" customWidth="1"/>
    <col min="5" max="5" width="7.85546875" bestFit="1" customWidth="1"/>
    <col min="6" max="6" width="13.140625" bestFit="1" customWidth="1"/>
    <col min="7" max="7" width="11.7109375" bestFit="1" customWidth="1"/>
    <col min="10" max="10" width="10.5703125" bestFit="1" customWidth="1"/>
  </cols>
  <sheetData>
    <row r="1" spans="1:8" ht="24.75">
      <c r="A1" s="920" t="s">
        <v>47</v>
      </c>
      <c r="B1" s="920"/>
      <c r="C1" s="920"/>
      <c r="D1" s="920"/>
      <c r="E1" s="920"/>
      <c r="F1" s="920"/>
      <c r="G1" s="920"/>
    </row>
    <row r="2" spans="1:8" ht="19.5">
      <c r="A2" s="921" t="s">
        <v>48</v>
      </c>
      <c r="B2" s="921"/>
      <c r="C2" s="921"/>
      <c r="D2" s="921"/>
      <c r="E2" s="921"/>
      <c r="F2" s="921"/>
      <c r="G2" s="921"/>
    </row>
    <row r="3" spans="1:8" ht="15.75" thickBot="1">
      <c r="A3" s="922" t="s">
        <v>205</v>
      </c>
      <c r="B3" s="922"/>
      <c r="C3" s="923"/>
      <c r="D3" s="923"/>
      <c r="E3" s="923"/>
      <c r="F3" s="923"/>
      <c r="G3" s="923"/>
    </row>
    <row r="4" spans="1:8" ht="15">
      <c r="A4" s="604"/>
      <c r="B4" s="605"/>
      <c r="C4" s="917" t="s">
        <v>145</v>
      </c>
      <c r="D4" s="918"/>
      <c r="E4" s="918"/>
      <c r="F4" s="918"/>
      <c r="G4" s="919"/>
      <c r="H4" s="1" t="s">
        <v>98</v>
      </c>
    </row>
    <row r="5" spans="1:8" ht="18.75" customHeight="1">
      <c r="A5" s="57" t="s">
        <v>132</v>
      </c>
      <c r="B5" s="596" t="s">
        <v>133</v>
      </c>
      <c r="C5" s="577" t="s">
        <v>308</v>
      </c>
      <c r="D5" s="508" t="s">
        <v>1</v>
      </c>
      <c r="E5" s="128" t="s">
        <v>2</v>
      </c>
      <c r="F5" s="507" t="s">
        <v>3</v>
      </c>
      <c r="G5" s="527" t="s">
        <v>4</v>
      </c>
      <c r="H5" s="1" t="s">
        <v>99</v>
      </c>
    </row>
    <row r="6" spans="1:8" ht="12" customHeight="1">
      <c r="A6" s="253"/>
      <c r="B6" s="254">
        <v>425</v>
      </c>
      <c r="C6" s="572" t="str">
        <f>VLOOKUP($B6,'Base de Preços'!$B$7:$H$94,5,0)</f>
        <v>PEDREIRO</v>
      </c>
      <c r="D6" s="139" t="s">
        <v>12</v>
      </c>
      <c r="E6" s="256">
        <f>H6/60</f>
        <v>0.5</v>
      </c>
      <c r="F6" s="470" t="str">
        <f>VLOOKUP($B6,'Base de Preços'!$B$7:$H$94,7,0)</f>
        <v>XXX</v>
      </c>
      <c r="G6" s="608" t="e">
        <f>E6*F6</f>
        <v>#VALUE!</v>
      </c>
      <c r="H6" s="606">
        <v>30</v>
      </c>
    </row>
    <row r="7" spans="1:8" ht="12" customHeight="1">
      <c r="A7" s="253"/>
      <c r="B7" s="254">
        <v>430</v>
      </c>
      <c r="C7" s="572" t="str">
        <f>VLOOKUP($B7,'Base de Preços'!$B$7:$H$94,5,0)</f>
        <v>SERVENTE</v>
      </c>
      <c r="D7" s="255" t="s">
        <v>12</v>
      </c>
      <c r="E7" s="257">
        <f>H7/60</f>
        <v>0.5</v>
      </c>
      <c r="F7" s="470" t="str">
        <f>VLOOKUP($B7,'Base de Preços'!$B$7:$H$94,7,0)</f>
        <v>XXX</v>
      </c>
      <c r="G7" s="608" t="e">
        <f>E7*F7</f>
        <v>#VALUE!</v>
      </c>
      <c r="H7" s="607">
        <v>30</v>
      </c>
    </row>
    <row r="8" spans="1:8" ht="12" customHeight="1">
      <c r="A8" s="253"/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469">
        <f>E6/20</f>
        <v>2.5000000000000001E-2</v>
      </c>
      <c r="F8" s="470" t="str">
        <f>VLOOKUP($B8,'Base de Preços'!$B$7:$H$94,7,0)</f>
        <v>XXX</v>
      </c>
      <c r="G8" s="574" t="e">
        <f>ROUND(E8*F8,2)</f>
        <v>#VALUE!</v>
      </c>
      <c r="H8" s="450"/>
    </row>
    <row r="9" spans="1:8" ht="12" customHeight="1">
      <c r="A9" s="253"/>
      <c r="B9" s="289">
        <v>455</v>
      </c>
      <c r="C9" s="572" t="str">
        <f>VLOOKUP($B9,'Base de Preços'!$B$7:$H$94,5,0)</f>
        <v>SUPERVISOR TÉCNICO - ENGENHEIRO (A)</v>
      </c>
      <c r="D9" s="291" t="s">
        <v>12</v>
      </c>
      <c r="E9" s="469">
        <f>E6/40</f>
        <v>1.2500000000000001E-2</v>
      </c>
      <c r="F9" s="470" t="str">
        <f>VLOOKUP($B9,'Base de Preços'!$B$7:$H$94,7,0)</f>
        <v>XXX</v>
      </c>
      <c r="G9" s="574" t="e">
        <f>ROUND(E9*F9,2)</f>
        <v>#VALUE!</v>
      </c>
      <c r="H9" s="450"/>
    </row>
    <row r="10" spans="1:8" ht="12" customHeight="1">
      <c r="A10" s="253"/>
      <c r="B10" s="297">
        <v>450</v>
      </c>
      <c r="C10" s="572" t="str">
        <f>VLOOKUP($B10,'Base de Preços'!$B$7:$H$94,5,0)</f>
        <v>FISCAL</v>
      </c>
      <c r="D10" s="291" t="s">
        <v>12</v>
      </c>
      <c r="E10" s="469">
        <f>E6/20</f>
        <v>2.5000000000000001E-2</v>
      </c>
      <c r="F10" s="470" t="str">
        <f>VLOOKUP($B10,'Base de Preços'!$B$7:$H$94,7,0)</f>
        <v>XXX</v>
      </c>
      <c r="G10" s="574" t="e">
        <f>ROUND(E10*F10,2)</f>
        <v>#VALUE!</v>
      </c>
      <c r="H10" s="450"/>
    </row>
    <row r="11" spans="1:8" ht="12" customHeight="1">
      <c r="A11" s="253"/>
      <c r="B11" s="80">
        <v>405</v>
      </c>
      <c r="C11" s="609" t="str">
        <f>VLOOKUP($B11,'Base de Preços'!$B$7:$H$94,5,0)</f>
        <v>AGENTE ADMINISTRATIVO</v>
      </c>
      <c r="D11" s="455" t="str">
        <f>VLOOKUP($B11,TABPREÇOS,6,0)</f>
        <v>H</v>
      </c>
      <c r="E11" s="454">
        <f>H11/60</f>
        <v>0.04</v>
      </c>
      <c r="F11" s="456" t="str">
        <f>VLOOKUP($B11,'Base de Preços'!$B$7:$H$94,7,0)</f>
        <v>XXX</v>
      </c>
      <c r="G11" s="610" t="e">
        <f>ROUND(E11*F11,2)</f>
        <v>#VALUE!</v>
      </c>
      <c r="H11" s="452">
        <v>2.4</v>
      </c>
    </row>
    <row r="12" spans="1:8" ht="12" customHeight="1">
      <c r="A12" s="253"/>
      <c r="B12" s="80"/>
      <c r="C12" s="572"/>
      <c r="D12" s="139"/>
      <c r="E12" s="58"/>
      <c r="F12" s="126"/>
      <c r="G12" s="573"/>
      <c r="H12" s="65"/>
    </row>
    <row r="13" spans="1:8" ht="12" customHeight="1">
      <c r="A13" s="253"/>
      <c r="B13" s="254"/>
      <c r="C13" s="913" t="s">
        <v>41</v>
      </c>
      <c r="D13" s="914"/>
      <c r="E13" s="914"/>
      <c r="F13" s="914"/>
      <c r="G13" s="611" t="e">
        <f>SUM(G6:G11)</f>
        <v>#VALUE!</v>
      </c>
    </row>
    <row r="14" spans="1:8" ht="12" customHeight="1">
      <c r="A14" s="253"/>
      <c r="B14" s="254"/>
      <c r="C14" s="572"/>
      <c r="D14" s="258"/>
      <c r="E14" s="259"/>
      <c r="F14" s="260"/>
      <c r="G14" s="529"/>
    </row>
    <row r="15" spans="1:8" ht="12" customHeight="1">
      <c r="A15" s="253"/>
      <c r="B15" s="254"/>
      <c r="C15" s="577" t="s">
        <v>7</v>
      </c>
      <c r="D15" s="508" t="s">
        <v>1</v>
      </c>
      <c r="E15" s="508" t="s">
        <v>2</v>
      </c>
      <c r="F15" s="508" t="s">
        <v>14</v>
      </c>
      <c r="G15" s="527" t="s">
        <v>8</v>
      </c>
    </row>
    <row r="16" spans="1:8" ht="12" customHeight="1">
      <c r="A16" s="253"/>
      <c r="B16" s="254">
        <v>740</v>
      </c>
      <c r="C16" s="572" t="str">
        <f>VLOOKUP($B16,'Base de Preços'!$B$7:$H$94,5,0)</f>
        <v>VEÍCULO TIPO FURGÃO COM MOTORISTA PARA 8 PASSAGEIROS</v>
      </c>
      <c r="D16" s="255" t="s">
        <v>135</v>
      </c>
      <c r="E16" s="255">
        <f>E6/D33</f>
        <v>0.25</v>
      </c>
      <c r="F16" s="470" t="e">
        <f>VLOOKUP($B16,'Base de Preços'!$B$7:$H$94,7,0)</f>
        <v>#VALUE!</v>
      </c>
      <c r="G16" s="574" t="e">
        <f>ROUND(E16*F16,2)</f>
        <v>#VALUE!</v>
      </c>
    </row>
    <row r="17" spans="1:11" ht="12" customHeight="1">
      <c r="A17" s="253"/>
      <c r="B17" s="254"/>
      <c r="C17" s="572"/>
      <c r="D17" s="258"/>
      <c r="E17" s="259"/>
      <c r="F17" s="260"/>
      <c r="G17" s="529"/>
    </row>
    <row r="18" spans="1:11" ht="12" customHeight="1">
      <c r="A18" s="253"/>
      <c r="B18" s="254"/>
      <c r="C18" s="913" t="s">
        <v>40</v>
      </c>
      <c r="D18" s="914"/>
      <c r="E18" s="914"/>
      <c r="F18" s="914"/>
      <c r="G18" s="612" t="e">
        <f>SUM(G16:G17)</f>
        <v>#VALUE!</v>
      </c>
    </row>
    <row r="19" spans="1:11" ht="12" customHeight="1">
      <c r="A19" s="253"/>
      <c r="B19" s="254"/>
      <c r="C19" s="572"/>
      <c r="D19" s="258"/>
      <c r="E19" s="259"/>
      <c r="F19" s="260"/>
      <c r="G19" s="529"/>
    </row>
    <row r="20" spans="1:11" ht="12" customHeight="1">
      <c r="A20" s="253"/>
      <c r="B20" s="254"/>
      <c r="C20" s="577" t="s">
        <v>13</v>
      </c>
      <c r="D20" s="508" t="s">
        <v>1</v>
      </c>
      <c r="E20" s="128" t="s">
        <v>2</v>
      </c>
      <c r="F20" s="508" t="s">
        <v>14</v>
      </c>
      <c r="G20" s="527" t="s">
        <v>8</v>
      </c>
      <c r="H20" s="259"/>
      <c r="I20" s="259"/>
      <c r="J20" s="259"/>
      <c r="K20" s="64"/>
    </row>
    <row r="21" spans="1:11">
      <c r="A21" s="71"/>
      <c r="B21" s="132">
        <v>165</v>
      </c>
      <c r="C21" s="572" t="str">
        <f>VLOOKUP($B21,'Base de Preços'!$B$7:$H$94,5,0)</f>
        <v>CIMENTO 50 KG</v>
      </c>
      <c r="D21" s="139" t="s">
        <v>123</v>
      </c>
      <c r="E21" s="58">
        <v>0.1</v>
      </c>
      <c r="F21" s="470" t="str">
        <f>VLOOKUP($B21,'Base de Preços'!$B$7:$H$94,7,0)</f>
        <v>XXX</v>
      </c>
      <c r="G21" s="597" t="e">
        <f>E21*F21</f>
        <v>#VALUE!</v>
      </c>
      <c r="H21" s="261"/>
      <c r="I21" s="261"/>
      <c r="J21" s="261"/>
      <c r="K21" s="64"/>
    </row>
    <row r="22" spans="1:11">
      <c r="A22" s="71"/>
      <c r="B22" s="132">
        <v>120</v>
      </c>
      <c r="C22" s="572" t="str">
        <f>VLOOKUP($B22,'Base de Preços'!$B$7:$H$94,5,0)</f>
        <v>AREIA BRANCA</v>
      </c>
      <c r="D22" s="139" t="s">
        <v>18</v>
      </c>
      <c r="E22" s="58">
        <v>2.4E-2</v>
      </c>
      <c r="F22" s="470" t="str">
        <f>VLOOKUP($B22,'Base de Preços'!$B$7:$H$94,7,0)</f>
        <v>XXX</v>
      </c>
      <c r="G22" s="597" t="e">
        <f>E22*F22</f>
        <v>#VALUE!</v>
      </c>
    </row>
    <row r="23" spans="1:11">
      <c r="A23" s="71"/>
      <c r="B23" s="132"/>
      <c r="C23" s="572"/>
      <c r="D23" s="139"/>
      <c r="E23" s="262"/>
      <c r="F23" s="245"/>
      <c r="G23" s="597"/>
    </row>
    <row r="24" spans="1:11">
      <c r="A24" s="71"/>
      <c r="B24" s="263"/>
      <c r="C24" s="600" t="s">
        <v>90</v>
      </c>
      <c r="D24" s="510"/>
      <c r="E24" s="264"/>
      <c r="F24" s="42"/>
      <c r="G24" s="597" t="e">
        <f>SUM(G21:G23)</f>
        <v>#VALUE!</v>
      </c>
    </row>
    <row r="25" spans="1:11">
      <c r="A25" s="71"/>
      <c r="B25" s="263"/>
      <c r="C25" s="601" t="s">
        <v>144</v>
      </c>
      <c r="D25" s="148"/>
      <c r="E25" s="240">
        <v>0</v>
      </c>
      <c r="F25" s="149"/>
      <c r="G25" s="597" t="e">
        <f>G24*E25</f>
        <v>#VALUE!</v>
      </c>
    </row>
    <row r="26" spans="1:11">
      <c r="A26" s="71"/>
      <c r="B26" s="263"/>
      <c r="C26" s="613"/>
      <c r="D26" s="30"/>
      <c r="E26" s="265"/>
      <c r="F26" s="266"/>
      <c r="G26" s="614"/>
    </row>
    <row r="27" spans="1:11" ht="13.5" customHeight="1">
      <c r="A27" s="69"/>
      <c r="B27" s="267"/>
      <c r="C27" s="913" t="s">
        <v>42</v>
      </c>
      <c r="D27" s="914"/>
      <c r="E27" s="915"/>
      <c r="F27" s="914"/>
      <c r="G27" s="615" t="e">
        <f>G24+G25</f>
        <v>#VALUE!</v>
      </c>
    </row>
    <row r="28" spans="1:11" ht="12.75" customHeight="1">
      <c r="A28" s="69"/>
      <c r="B28" s="267"/>
      <c r="C28" s="616"/>
      <c r="D28" s="511"/>
      <c r="E28" s="512"/>
      <c r="F28" s="511"/>
      <c r="G28" s="617"/>
    </row>
    <row r="29" spans="1:11" ht="15">
      <c r="A29" s="69"/>
      <c r="B29" s="267"/>
      <c r="C29" s="618"/>
      <c r="D29" s="912" t="s">
        <v>9</v>
      </c>
      <c r="E29" s="912"/>
      <c r="F29" s="912"/>
      <c r="G29" s="598" t="e">
        <f>G13+G18+G27</f>
        <v>#VALUE!</v>
      </c>
    </row>
    <row r="30" spans="1:11" ht="15">
      <c r="A30" s="69"/>
      <c r="B30" s="267"/>
      <c r="C30" s="618"/>
      <c r="D30" s="912" t="s">
        <v>10</v>
      </c>
      <c r="E30" s="912"/>
      <c r="F30" s="500">
        <f>'Encargos Mao_Obra'!$D$56</f>
        <v>0.2636</v>
      </c>
      <c r="G30" s="597" t="e">
        <f>G29*F30</f>
        <v>#VALUE!</v>
      </c>
    </row>
    <row r="31" spans="1:11" ht="15">
      <c r="A31" s="69"/>
      <c r="B31" s="267"/>
      <c r="C31" s="618"/>
      <c r="D31" s="904" t="s">
        <v>11</v>
      </c>
      <c r="E31" s="904"/>
      <c r="F31" s="904"/>
      <c r="G31" s="584" t="e">
        <f>G29+G30</f>
        <v>#VALUE!</v>
      </c>
    </row>
    <row r="32" spans="1:11" ht="15">
      <c r="A32" s="69"/>
      <c r="B32" s="69"/>
      <c r="C32" s="618"/>
      <c r="D32" s="509"/>
      <c r="E32" s="509"/>
      <c r="F32" s="509"/>
      <c r="G32" s="619"/>
    </row>
    <row r="33" spans="3:7" ht="13.5" thickBot="1">
      <c r="C33" s="588" t="s">
        <v>104</v>
      </c>
      <c r="D33" s="589">
        <v>2</v>
      </c>
      <c r="E33" s="590"/>
      <c r="F33" s="590"/>
      <c r="G33" s="591"/>
    </row>
    <row r="75" ht="15" customHeight="1"/>
    <row r="79" ht="23.25" customHeight="1"/>
    <row r="90" spans="8:9">
      <c r="H90" t="s">
        <v>98</v>
      </c>
      <c r="I90" t="s">
        <v>101</v>
      </c>
    </row>
    <row r="91" spans="8:9">
      <c r="H91" s="1" t="s">
        <v>99</v>
      </c>
      <c r="I91" s="1" t="s">
        <v>100</v>
      </c>
    </row>
    <row r="92" spans="8:9">
      <c r="H92" s="136">
        <v>10</v>
      </c>
      <c r="I92" s="20">
        <f>480/H92</f>
        <v>48</v>
      </c>
    </row>
    <row r="93" spans="8:9">
      <c r="H93" s="137">
        <v>2.4</v>
      </c>
      <c r="I93" s="20">
        <f>480/H93</f>
        <v>200</v>
      </c>
    </row>
    <row r="94" spans="8:9">
      <c r="H94" s="169"/>
      <c r="I94" s="20"/>
    </row>
    <row r="95" spans="8:9">
      <c r="H95" s="169"/>
      <c r="I95" s="20"/>
    </row>
    <row r="115" spans="9:9">
      <c r="I115">
        <f>3*0.6*1.5</f>
        <v>2.6999999999999997</v>
      </c>
    </row>
    <row r="177" spans="1:7">
      <c r="A177" s="79"/>
      <c r="B177" s="79"/>
      <c r="C177" s="79"/>
      <c r="D177" s="79"/>
      <c r="E177" s="79"/>
      <c r="F177" s="79"/>
      <c r="G177" s="79"/>
    </row>
  </sheetData>
  <mergeCells count="10">
    <mergeCell ref="D30:E30"/>
    <mergeCell ref="D31:F31"/>
    <mergeCell ref="C13:F13"/>
    <mergeCell ref="C18:F18"/>
    <mergeCell ref="A1:G1"/>
    <mergeCell ref="A2:G2"/>
    <mergeCell ref="A3:G3"/>
    <mergeCell ref="C27:F27"/>
    <mergeCell ref="D29:F29"/>
    <mergeCell ref="C4:G4"/>
  </mergeCells>
  <phoneticPr fontId="0" type="noConversion"/>
  <pageMargins left="0.47" right="0.2" top="0.52" bottom="0.57999999999999996" header="0.49212598499999999" footer="0.49212598499999999"/>
  <pageSetup paperSize="9" scale="85" orientation="portrait" r:id="rId1"/>
  <headerFooter alignWithMargins="0"/>
  <rowBreaks count="2" manualBreakCount="2">
    <brk id="59" max="16383" man="1"/>
    <brk id="124" max="16383" man="1"/>
  </rowBreaks>
  <colBreaks count="1" manualBreakCount="1">
    <brk id="7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:H33"/>
  <sheetViews>
    <sheetView view="pageBreakPreview" topLeftCell="A10" zoomScaleSheetLayoutView="100" workbookViewId="0">
      <selection activeCell="C4" sqref="C4:G33"/>
    </sheetView>
  </sheetViews>
  <sheetFormatPr defaultRowHeight="12.75"/>
  <cols>
    <col min="1" max="1" width="5.42578125" bestFit="1" customWidth="1"/>
    <col min="2" max="2" width="6.42578125" customWidth="1"/>
    <col min="3" max="3" width="55.140625" customWidth="1"/>
    <col min="4" max="4" width="6.28515625" bestFit="1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8" ht="24.75">
      <c r="A1" s="849" t="s">
        <v>47</v>
      </c>
      <c r="B1" s="849"/>
      <c r="C1" s="849"/>
      <c r="D1" s="849"/>
      <c r="E1" s="849"/>
      <c r="F1" s="849"/>
      <c r="G1" s="849"/>
    </row>
    <row r="2" spans="1:8" ht="19.5">
      <c r="A2" s="850" t="s">
        <v>48</v>
      </c>
      <c r="B2" s="850"/>
      <c r="C2" s="850"/>
      <c r="D2" s="850"/>
      <c r="E2" s="850"/>
      <c r="F2" s="850"/>
      <c r="G2" s="850"/>
    </row>
    <row r="3" spans="1:8" ht="15.75" thickBot="1">
      <c r="A3" s="905" t="s">
        <v>205</v>
      </c>
      <c r="B3" s="905"/>
      <c r="C3" s="905"/>
      <c r="D3" s="905"/>
      <c r="E3" s="905"/>
      <c r="F3" s="905"/>
      <c r="G3" s="905"/>
    </row>
    <row r="4" spans="1:8" ht="15">
      <c r="A4" s="478"/>
      <c r="B4" s="478"/>
      <c r="C4" s="917" t="s">
        <v>243</v>
      </c>
      <c r="D4" s="918"/>
      <c r="E4" s="918"/>
      <c r="F4" s="918"/>
      <c r="G4" s="919"/>
      <c r="H4" s="1" t="s">
        <v>98</v>
      </c>
    </row>
    <row r="5" spans="1:8" ht="21">
      <c r="A5" s="57" t="s">
        <v>132</v>
      </c>
      <c r="B5" s="596" t="s">
        <v>133</v>
      </c>
      <c r="C5" s="577" t="s">
        <v>0</v>
      </c>
      <c r="D5" s="508" t="s">
        <v>1</v>
      </c>
      <c r="E5" s="128" t="s">
        <v>2</v>
      </c>
      <c r="F5" s="507" t="s">
        <v>3</v>
      </c>
      <c r="G5" s="527" t="s">
        <v>4</v>
      </c>
      <c r="H5" s="1" t="s">
        <v>99</v>
      </c>
    </row>
    <row r="6" spans="1:8">
      <c r="B6" s="132">
        <v>490</v>
      </c>
      <c r="C6" s="572" t="str">
        <f>VLOOKUP($B6,'Base de Preços'!$B$7:$H$94,5,0)</f>
        <v>MÃO DE OBRA INCLUSA NOS SERVIÇOS</v>
      </c>
      <c r="D6" s="139" t="str">
        <f>VLOOKUP($B6,TABPREÇOS,6,0)</f>
        <v>H</v>
      </c>
      <c r="E6" s="58">
        <f>H6/60</f>
        <v>0</v>
      </c>
      <c r="F6" s="126">
        <f>VLOOKUP($B6,'Base de Preços'!$B$7:$H$94,7,0)</f>
        <v>0</v>
      </c>
      <c r="G6" s="573">
        <f>ROUND(E6*F6,2)</f>
        <v>0</v>
      </c>
      <c r="H6" s="593">
        <v>0</v>
      </c>
    </row>
    <row r="7" spans="1:8">
      <c r="B7" s="80">
        <v>405</v>
      </c>
      <c r="C7" s="572" t="str">
        <f>VLOOKUP($B7,'Base de Preços'!$B$7:$H$94,5,0)</f>
        <v>AGENTE ADMINISTRATIVO</v>
      </c>
      <c r="D7" s="139" t="str">
        <f>VLOOKUP($B7,TABPREÇOS,6,0)</f>
        <v>H</v>
      </c>
      <c r="E7" s="58">
        <f>H7/60</f>
        <v>0.04</v>
      </c>
      <c r="F7" s="126" t="str">
        <f>VLOOKUP($B7,'Base de Preços'!$B$7:$H$94,7,0)</f>
        <v>XXX</v>
      </c>
      <c r="G7" s="573" t="e">
        <f>ROUND(E7*F7,2)</f>
        <v>#VALUE!</v>
      </c>
      <c r="H7" s="65">
        <v>2.4</v>
      </c>
    </row>
    <row r="8" spans="1:8">
      <c r="B8" s="80"/>
      <c r="C8" s="572"/>
      <c r="D8" s="139"/>
      <c r="E8" s="58"/>
      <c r="F8" s="126"/>
      <c r="G8" s="597"/>
      <c r="H8" s="65"/>
    </row>
    <row r="9" spans="1:8">
      <c r="B9" s="80"/>
      <c r="C9" s="913" t="s">
        <v>41</v>
      </c>
      <c r="D9" s="914"/>
      <c r="E9" s="914"/>
      <c r="F9" s="914"/>
      <c r="G9" s="598" t="e">
        <f>SUM(G6:G7)</f>
        <v>#VALUE!</v>
      </c>
    </row>
    <row r="10" spans="1:8">
      <c r="B10" s="80"/>
      <c r="C10" s="572"/>
      <c r="D10" s="40"/>
      <c r="E10" s="40"/>
      <c r="F10" s="40"/>
      <c r="G10" s="582"/>
    </row>
    <row r="11" spans="1:8">
      <c r="B11" s="80"/>
      <c r="C11" s="577" t="s">
        <v>7</v>
      </c>
      <c r="D11" s="508" t="s">
        <v>1</v>
      </c>
      <c r="E11" s="128" t="s">
        <v>2</v>
      </c>
      <c r="F11" s="508" t="s">
        <v>14</v>
      </c>
      <c r="G11" s="527" t="s">
        <v>8</v>
      </c>
    </row>
    <row r="12" spans="1:8">
      <c r="B12" s="132">
        <v>740</v>
      </c>
      <c r="C12" s="572" t="str">
        <f>VLOOKUP($B12,'Base de Preços'!$B$7:$H$94,5,0)</f>
        <v>VEÍCULO TIPO FURGÃO COM MOTORISTA PARA 8 PASSAGEIROS</v>
      </c>
      <c r="D12" s="139" t="str">
        <f>VLOOKUP($B12,TABPREÇOS,6,0)</f>
        <v>H</v>
      </c>
      <c r="E12" s="58">
        <f>0.25/D33</f>
        <v>0.125</v>
      </c>
      <c r="F12" s="126" t="e">
        <f>VLOOKUP($B12,'Base de Preços'!$B$7:$H$94,7,0)</f>
        <v>#VALUE!</v>
      </c>
      <c r="G12" s="573" t="e">
        <f>ROUND(E12*F12,2)</f>
        <v>#VALUE!</v>
      </c>
    </row>
    <row r="13" spans="1:8">
      <c r="B13" s="132"/>
      <c r="C13" s="572"/>
      <c r="D13" s="139"/>
      <c r="E13" s="150"/>
      <c r="F13" s="129"/>
      <c r="G13" s="597"/>
    </row>
    <row r="14" spans="1:8">
      <c r="B14" s="80"/>
      <c r="C14" s="913" t="s">
        <v>40</v>
      </c>
      <c r="D14" s="914"/>
      <c r="E14" s="915"/>
      <c r="F14" s="914"/>
      <c r="G14" s="598" t="e">
        <f>G12</f>
        <v>#VALUE!</v>
      </c>
    </row>
    <row r="15" spans="1:8">
      <c r="B15" s="80"/>
      <c r="C15" s="572"/>
      <c r="D15" s="40"/>
      <c r="E15" s="40"/>
      <c r="F15" s="40"/>
      <c r="G15" s="582"/>
    </row>
    <row r="16" spans="1:8">
      <c r="B16" s="80"/>
      <c r="C16" s="577" t="s">
        <v>194</v>
      </c>
      <c r="D16" s="508" t="s">
        <v>1</v>
      </c>
      <c r="E16" s="128" t="s">
        <v>2</v>
      </c>
      <c r="F16" s="508" t="s">
        <v>14</v>
      </c>
      <c r="G16" s="527" t="s">
        <v>8</v>
      </c>
    </row>
    <row r="17" spans="2:7">
      <c r="B17" s="132">
        <v>825</v>
      </c>
      <c r="C17" s="572" t="str">
        <f>VLOOKUP($B17,'Base de Preços'!$B$7:$H$94,5,0)</f>
        <v>DEMOLIÇÃO DE CALÇADA</v>
      </c>
      <c r="D17" s="139" t="str">
        <f t="shared" ref="D17:D23" si="0">VLOOKUP($B17,TABPREÇOS,6,0)</f>
        <v>M2</v>
      </c>
      <c r="E17" s="58">
        <v>1.2</v>
      </c>
      <c r="F17" s="126" t="str">
        <f>VLOOKUP($B17,'Base de Preços'!$B$7:$H$94,7,0)</f>
        <v>XXX</v>
      </c>
      <c r="G17" s="573" t="e">
        <f t="shared" ref="G17:G23" si="1">ROUND(E17*F17,2)</f>
        <v>#VALUE!</v>
      </c>
    </row>
    <row r="18" spans="2:7" ht="15" customHeight="1">
      <c r="B18" s="80">
        <v>840</v>
      </c>
      <c r="C18" s="572" t="str">
        <f>VLOOKUP($B18,'Base de Preços'!$B$7:$H$94,5,0)</f>
        <v>ESCAVAÇÃO MANUAL DE VALAS ATÉ 1,50 METROS</v>
      </c>
      <c r="D18" s="139" t="str">
        <f t="shared" si="0"/>
        <v>M3</v>
      </c>
      <c r="E18" s="58">
        <v>0.7</v>
      </c>
      <c r="F18" s="126" t="str">
        <f>VLOOKUP($B18,'Base de Preços'!$B$7:$H$94,7,0)</f>
        <v>XXX</v>
      </c>
      <c r="G18" s="573" t="e">
        <f t="shared" si="1"/>
        <v>#VALUE!</v>
      </c>
    </row>
    <row r="19" spans="2:7">
      <c r="B19" s="80">
        <v>265</v>
      </c>
      <c r="C19" s="572" t="str">
        <f>VLOOKUP($B19,'Base de Preços'!$B$7:$H$94,5,0)</f>
        <v>TUBO PEAD JS D = 20MM</v>
      </c>
      <c r="D19" s="139" t="str">
        <f t="shared" si="0"/>
        <v>M</v>
      </c>
      <c r="E19" s="58">
        <v>4</v>
      </c>
      <c r="F19" s="126" t="str">
        <f>VLOOKUP($B19,'Base de Preços'!$B$7:$H$94,7,0)</f>
        <v>XXX</v>
      </c>
      <c r="G19" s="573" t="e">
        <f t="shared" si="1"/>
        <v>#VALUE!</v>
      </c>
    </row>
    <row r="20" spans="2:7">
      <c r="B20" s="80">
        <v>185</v>
      </c>
      <c r="C20" s="572" t="str">
        <f>VLOOKUP($B20,'Base de Preços'!$B$7:$H$94,5,0)</f>
        <v>FITA VEDA ROSCA 18MM x 50M</v>
      </c>
      <c r="D20" s="139" t="str">
        <f t="shared" si="0"/>
        <v>UNID.</v>
      </c>
      <c r="E20" s="58">
        <v>0.4</v>
      </c>
      <c r="F20" s="126" t="str">
        <f>VLOOKUP($B20,'Base de Preços'!$B$7:$H$94,7,0)</f>
        <v>XXX</v>
      </c>
      <c r="G20" s="573" t="e">
        <f t="shared" si="1"/>
        <v>#VALUE!</v>
      </c>
    </row>
    <row r="21" spans="2:7">
      <c r="B21" s="80">
        <v>807</v>
      </c>
      <c r="C21" s="572" t="str">
        <f>VLOOKUP($B21,'Base de Preços'!$B$7:$H$94,5,0)</f>
        <v>ASSENTAMENTO DE TUBO PEAD DIAM 20MM</v>
      </c>
      <c r="D21" s="139" t="str">
        <f t="shared" si="0"/>
        <v>M</v>
      </c>
      <c r="E21" s="58">
        <v>4</v>
      </c>
      <c r="F21" s="126" t="str">
        <f>VLOOKUP($B21,'Base de Preços'!$B$7:$H$94,7,0)</f>
        <v>XXX</v>
      </c>
      <c r="G21" s="573" t="e">
        <f t="shared" si="1"/>
        <v>#VALUE!</v>
      </c>
    </row>
    <row r="22" spans="2:7" ht="23.25" customHeight="1">
      <c r="B22" s="191">
        <v>860</v>
      </c>
      <c r="C22" s="578" t="str">
        <f>VLOOKUP($B22,'Base de Preços'!$B$7:$H$94,5,0)</f>
        <v>REATERRO MANUAL DE VALA, S/ CONTROLE DO GRAU COMPACTAÇÃO</v>
      </c>
      <c r="D22" s="205" t="str">
        <f t="shared" si="0"/>
        <v>M3</v>
      </c>
      <c r="E22" s="206">
        <v>0.7</v>
      </c>
      <c r="F22" s="189" t="str">
        <f>VLOOKUP($B22,'Base de Preços'!$B$7:$H$94,7,0)</f>
        <v>XXX</v>
      </c>
      <c r="G22" s="573" t="e">
        <f t="shared" si="1"/>
        <v>#VALUE!</v>
      </c>
    </row>
    <row r="23" spans="2:7">
      <c r="B23" s="80">
        <v>725</v>
      </c>
      <c r="C23" s="572" t="str">
        <f>VLOOKUP($B23,'Base de Preços'!$B$7:$H$94,5,0)</f>
        <v>RECOMPOSIÇÃO DE CALÇADA</v>
      </c>
      <c r="D23" s="139" t="str">
        <f t="shared" si="0"/>
        <v>M2</v>
      </c>
      <c r="E23" s="58">
        <v>0.7</v>
      </c>
      <c r="F23" s="126" t="str">
        <f>VLOOKUP($B23,'Base de Preços'!$B$7:$H$94,7,0)</f>
        <v>XXX</v>
      </c>
      <c r="G23" s="573" t="e">
        <f t="shared" si="1"/>
        <v>#VALUE!</v>
      </c>
    </row>
    <row r="24" spans="2:7">
      <c r="B24" s="569">
        <v>901</v>
      </c>
      <c r="C24" s="579" t="str">
        <f>VLOOKUP($B24,'Base de Preços'!$B$7:$H$94,5,0)</f>
        <v>BOTA FORA</v>
      </c>
      <c r="D24" s="472" t="s">
        <v>18</v>
      </c>
      <c r="E24" s="473">
        <f>E18*0.4</f>
        <v>0.27999999999999997</v>
      </c>
      <c r="F24" s="474" t="str">
        <f>VLOOKUP($B24,'Base de Preços'!$B$7:$H$94,7,0)</f>
        <v>XXX</v>
      </c>
      <c r="G24" s="580" t="e">
        <f>ROUND(E24*F24,2)</f>
        <v>#VALUE!</v>
      </c>
    </row>
    <row r="25" spans="2:7">
      <c r="B25" s="131"/>
      <c r="C25" s="600" t="s">
        <v>90</v>
      </c>
      <c r="D25" s="510"/>
      <c r="E25" s="187"/>
      <c r="F25" s="42"/>
      <c r="G25" s="598" t="e">
        <f>SUM(G17:G24)</f>
        <v>#VALUE!</v>
      </c>
    </row>
    <row r="26" spans="2:7">
      <c r="B26" s="78"/>
      <c r="C26" s="601" t="s">
        <v>144</v>
      </c>
      <c r="D26" s="148"/>
      <c r="E26" s="152">
        <v>0</v>
      </c>
      <c r="F26" s="149"/>
      <c r="G26" s="602" t="e">
        <f>G25*E26</f>
        <v>#VALUE!</v>
      </c>
    </row>
    <row r="27" spans="2:7">
      <c r="B27" s="78"/>
      <c r="C27" s="913" t="s">
        <v>42</v>
      </c>
      <c r="D27" s="914"/>
      <c r="E27" s="915"/>
      <c r="F27" s="916"/>
      <c r="G27" s="598" t="e">
        <f>G25+G26</f>
        <v>#VALUE!</v>
      </c>
    </row>
    <row r="28" spans="2:7">
      <c r="B28" s="78"/>
      <c r="C28" s="572"/>
      <c r="D28" s="40"/>
      <c r="E28" s="40"/>
      <c r="F28" s="40"/>
      <c r="G28" s="603"/>
    </row>
    <row r="29" spans="2:7">
      <c r="C29" s="572"/>
      <c r="D29" s="912" t="s">
        <v>9</v>
      </c>
      <c r="E29" s="912"/>
      <c r="F29" s="912"/>
      <c r="G29" s="598" t="e">
        <f>G9+G14+G27</f>
        <v>#VALUE!</v>
      </c>
    </row>
    <row r="30" spans="2:7">
      <c r="C30" s="572"/>
      <c r="D30" s="912" t="s">
        <v>10</v>
      </c>
      <c r="E30" s="912"/>
      <c r="F30" s="500">
        <f>'Encargos Mao_Obra'!$D$56</f>
        <v>0.2636</v>
      </c>
      <c r="G30" s="597" t="e">
        <f>ROUND(G29*F30,2)</f>
        <v>#VALUE!</v>
      </c>
    </row>
    <row r="31" spans="2:7">
      <c r="C31" s="583"/>
      <c r="D31" s="904" t="s">
        <v>11</v>
      </c>
      <c r="E31" s="904"/>
      <c r="F31" s="904"/>
      <c r="G31" s="584" t="e">
        <f>G29+G30</f>
        <v>#VALUE!</v>
      </c>
    </row>
    <row r="32" spans="2:7">
      <c r="C32" s="587"/>
      <c r="D32" s="75"/>
      <c r="E32" s="75"/>
      <c r="F32" s="75"/>
      <c r="G32" s="586"/>
    </row>
    <row r="33" spans="3:7" ht="13.5" thickBot="1">
      <c r="C33" s="588" t="s">
        <v>104</v>
      </c>
      <c r="D33" s="589">
        <v>2</v>
      </c>
      <c r="E33" s="590"/>
      <c r="F33" s="590"/>
      <c r="G33" s="591"/>
    </row>
  </sheetData>
  <sheetProtection selectLockedCells="1"/>
  <mergeCells count="10">
    <mergeCell ref="A1:G1"/>
    <mergeCell ref="A2:G2"/>
    <mergeCell ref="D31:F31"/>
    <mergeCell ref="D30:E30"/>
    <mergeCell ref="C14:F14"/>
    <mergeCell ref="C27:F27"/>
    <mergeCell ref="D29:F29"/>
    <mergeCell ref="C9:F9"/>
    <mergeCell ref="A3:G3"/>
    <mergeCell ref="C4:G4"/>
  </mergeCells>
  <phoneticPr fontId="2" type="noConversion"/>
  <pageMargins left="0.47" right="0.2" top="0.52" bottom="0.57999999999999996" header="0.49212598499999999" footer="0.49212598499999999"/>
  <pageSetup paperSize="9" scale="85" orientation="portrait" r:id="rId1"/>
  <headerFooter alignWithMargins="0"/>
  <rowBreaks count="1" manualBreakCount="1">
    <brk id="6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</sheetPr>
  <dimension ref="A1:J46"/>
  <sheetViews>
    <sheetView view="pageBreakPreview" topLeftCell="A10" zoomScaleSheetLayoutView="100" workbookViewId="0">
      <selection activeCell="C4" sqref="C4:G29"/>
    </sheetView>
  </sheetViews>
  <sheetFormatPr defaultRowHeight="12.75"/>
  <cols>
    <col min="1" max="1" width="5.42578125" bestFit="1" customWidth="1"/>
    <col min="2" max="2" width="6.42578125" customWidth="1"/>
    <col min="3" max="3" width="55.140625" customWidth="1"/>
    <col min="4" max="4" width="6.28515625" bestFit="1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0" ht="24.75">
      <c r="A1" s="849" t="s">
        <v>47</v>
      </c>
      <c r="B1" s="849"/>
      <c r="C1" s="849"/>
      <c r="D1" s="849"/>
      <c r="E1" s="849"/>
      <c r="F1" s="849"/>
      <c r="G1" s="849"/>
    </row>
    <row r="2" spans="1:10" ht="19.5">
      <c r="A2" s="850" t="s">
        <v>48</v>
      </c>
      <c r="B2" s="850"/>
      <c r="C2" s="850"/>
      <c r="D2" s="850"/>
      <c r="E2" s="850"/>
      <c r="F2" s="850"/>
      <c r="G2" s="850"/>
    </row>
    <row r="3" spans="1:10" ht="15.75" thickBot="1">
      <c r="A3" s="905" t="s">
        <v>205</v>
      </c>
      <c r="B3" s="905"/>
      <c r="C3" s="905"/>
      <c r="D3" s="905"/>
      <c r="E3" s="905"/>
      <c r="F3" s="905"/>
      <c r="G3" s="905"/>
    </row>
    <row r="4" spans="1:10" ht="15">
      <c r="A4" s="478"/>
      <c r="B4" s="478"/>
      <c r="C4" s="917" t="s">
        <v>225</v>
      </c>
      <c r="D4" s="918"/>
      <c r="E4" s="918"/>
      <c r="F4" s="918"/>
      <c r="G4" s="919"/>
      <c r="H4" t="s">
        <v>98</v>
      </c>
    </row>
    <row r="5" spans="1:10" ht="21">
      <c r="A5" s="70" t="s">
        <v>132</v>
      </c>
      <c r="B5" s="620" t="s">
        <v>133</v>
      </c>
      <c r="C5" s="577" t="s">
        <v>0</v>
      </c>
      <c r="D5" s="123" t="s">
        <v>1</v>
      </c>
      <c r="E5" s="123" t="s">
        <v>2</v>
      </c>
      <c r="F5" s="507" t="s">
        <v>3</v>
      </c>
      <c r="G5" s="623" t="s">
        <v>4</v>
      </c>
      <c r="H5" s="1" t="s">
        <v>99</v>
      </c>
    </row>
    <row r="6" spans="1:10">
      <c r="A6" s="70"/>
      <c r="B6" s="621">
        <v>490</v>
      </c>
      <c r="C6" s="572" t="str">
        <f>VLOOKUP($B6,'Base de Preços'!$B$7:$H$94,5,0)</f>
        <v>MÃO DE OBRA INCLUSA NOS SERVIÇOS</v>
      </c>
      <c r="D6" s="510" t="s">
        <v>12</v>
      </c>
      <c r="E6" s="124">
        <f>H6/60</f>
        <v>0</v>
      </c>
      <c r="F6" s="126">
        <f>VLOOKUP($B6,'Base de Preços'!$B$7:$H$94,7,0)</f>
        <v>0</v>
      </c>
      <c r="G6" s="573">
        <f>ROUND(E6*F6,2)</f>
        <v>0</v>
      </c>
      <c r="H6" s="622">
        <v>0</v>
      </c>
    </row>
    <row r="7" spans="1:10">
      <c r="A7" s="70"/>
      <c r="B7" s="621">
        <v>405</v>
      </c>
      <c r="C7" s="572" t="str">
        <f>VLOOKUP($B7,'Base de Preços'!$B$7:$H$94,5,0)</f>
        <v>AGENTE ADMINISTRATIVO</v>
      </c>
      <c r="D7" s="510" t="s">
        <v>12</v>
      </c>
      <c r="E7" s="124">
        <f>H7/60</f>
        <v>0.04</v>
      </c>
      <c r="F7" s="126" t="str">
        <f>VLOOKUP($B7,'Base de Preços'!$B$7:$H$94,7,0)</f>
        <v>XXX</v>
      </c>
      <c r="G7" s="573" t="e">
        <f>ROUND(E7*F7,2)</f>
        <v>#VALUE!</v>
      </c>
      <c r="H7" s="219">
        <v>2.4</v>
      </c>
    </row>
    <row r="8" spans="1:10">
      <c r="A8" s="70"/>
      <c r="B8" s="621"/>
      <c r="C8" s="572"/>
      <c r="D8" s="510"/>
      <c r="E8" s="124"/>
      <c r="F8" s="126"/>
      <c r="G8" s="597"/>
      <c r="H8" s="65"/>
    </row>
    <row r="9" spans="1:10">
      <c r="A9" s="70"/>
      <c r="B9" s="621"/>
      <c r="C9" s="575" t="s">
        <v>41</v>
      </c>
      <c r="D9" s="40"/>
      <c r="E9" s="40"/>
      <c r="F9" s="40"/>
      <c r="G9" s="598" t="e">
        <f>SUM(G6:G7)</f>
        <v>#VALUE!</v>
      </c>
    </row>
    <row r="10" spans="1:10">
      <c r="A10" s="70"/>
      <c r="B10" s="621"/>
      <c r="C10" s="572"/>
      <c r="D10" s="40"/>
      <c r="E10" s="40"/>
      <c r="F10" s="40"/>
      <c r="G10" s="582"/>
    </row>
    <row r="11" spans="1:10">
      <c r="A11" s="70"/>
      <c r="B11" s="621"/>
      <c r="C11" s="577" t="s">
        <v>7</v>
      </c>
      <c r="D11" s="123" t="s">
        <v>1</v>
      </c>
      <c r="E11" s="123" t="s">
        <v>2</v>
      </c>
      <c r="F11" s="123" t="s">
        <v>14</v>
      </c>
      <c r="G11" s="623" t="s">
        <v>8</v>
      </c>
    </row>
    <row r="12" spans="1:10">
      <c r="A12" s="70"/>
      <c r="B12" s="621">
        <v>740</v>
      </c>
      <c r="C12" s="572" t="str">
        <f>VLOOKUP($B12,'Base de Preços'!$B$7:$H$94,5,0)</f>
        <v>VEÍCULO TIPO FURGÃO COM MOTORISTA PARA 8 PASSAGEIROS</v>
      </c>
      <c r="D12" s="510" t="s">
        <v>12</v>
      </c>
      <c r="E12" s="124">
        <f>0.25/D29</f>
        <v>0.125</v>
      </c>
      <c r="F12" s="126" t="e">
        <f>VLOOKUP($B12,'Base de Preços'!$B$7:$H$94,7,0)</f>
        <v>#VALUE!</v>
      </c>
      <c r="G12" s="573" t="e">
        <f>ROUND(E12*F12,2)</f>
        <v>#VALUE!</v>
      </c>
    </row>
    <row r="13" spans="1:10">
      <c r="A13" s="70"/>
      <c r="B13" s="621"/>
      <c r="C13" s="572"/>
      <c r="D13" s="40"/>
      <c r="E13" s="124"/>
      <c r="F13" s="125"/>
      <c r="G13" s="599"/>
    </row>
    <row r="14" spans="1:10">
      <c r="A14" s="70"/>
      <c r="B14" s="621"/>
      <c r="C14" s="575" t="s">
        <v>40</v>
      </c>
      <c r="D14" s="40"/>
      <c r="E14" s="40"/>
      <c r="F14" s="40"/>
      <c r="G14" s="598" t="e">
        <f>G12</f>
        <v>#VALUE!</v>
      </c>
    </row>
    <row r="15" spans="1:10">
      <c r="A15" s="70"/>
      <c r="B15" s="621"/>
      <c r="C15" s="572"/>
      <c r="D15" s="40"/>
      <c r="E15" s="40"/>
      <c r="F15" s="40"/>
      <c r="G15" s="582"/>
    </row>
    <row r="16" spans="1:10">
      <c r="A16" s="70"/>
      <c r="B16" s="621"/>
      <c r="C16" s="577" t="s">
        <v>194</v>
      </c>
      <c r="D16" s="123" t="s">
        <v>1</v>
      </c>
      <c r="E16" s="123" t="s">
        <v>2</v>
      </c>
      <c r="F16" s="123" t="s">
        <v>14</v>
      </c>
      <c r="G16" s="623" t="s">
        <v>8</v>
      </c>
      <c r="H16" s="63"/>
      <c r="I16" s="63"/>
      <c r="J16" s="63"/>
    </row>
    <row r="17" spans="1:10">
      <c r="A17" s="70"/>
      <c r="B17" s="621">
        <v>840</v>
      </c>
      <c r="C17" s="572" t="str">
        <f>VLOOKUP($B17,'Base de Preços'!$B$7:$H$94,5,0)</f>
        <v>ESCAVAÇÃO MANUAL DE VALAS ATÉ 1,50 METROS</v>
      </c>
      <c r="D17" s="510" t="s">
        <v>18</v>
      </c>
      <c r="E17" s="124">
        <v>1.8</v>
      </c>
      <c r="F17" s="126" t="str">
        <f>VLOOKUP($B17,'Base de Preços'!$B$7:$H$94,7,0)</f>
        <v>XXX</v>
      </c>
      <c r="G17" s="573" t="e">
        <f>ROUND(E17*F17,2)</f>
        <v>#VALUE!</v>
      </c>
      <c r="H17" s="173"/>
      <c r="I17" s="173"/>
      <c r="J17" s="173"/>
    </row>
    <row r="18" spans="1:10">
      <c r="A18" s="70"/>
      <c r="B18" s="621">
        <v>860</v>
      </c>
      <c r="C18" s="572" t="str">
        <f>VLOOKUP($B18,'Base de Preços'!$B$7:$H$94,5,0)</f>
        <v>REATERRO MANUAL DE VALA, S/ CONTROLE DO GRAU COMPACTAÇÃO</v>
      </c>
      <c r="D18" s="510" t="s">
        <v>18</v>
      </c>
      <c r="E18" s="124">
        <v>1.8</v>
      </c>
      <c r="F18" s="126" t="str">
        <f>VLOOKUP($B18,'Base de Preços'!$B$7:$H$94,7,0)</f>
        <v>XXX</v>
      </c>
      <c r="G18" s="573" t="e">
        <f>ROUND(E18*F18,2)</f>
        <v>#VALUE!</v>
      </c>
    </row>
    <row r="19" spans="1:10">
      <c r="A19" s="70"/>
      <c r="B19" s="569">
        <v>901</v>
      </c>
      <c r="C19" s="579" t="str">
        <f>VLOOKUP($B19,'Base de Preços'!$B$7:$H$94,5,0)</f>
        <v>BOTA FORA</v>
      </c>
      <c r="D19" s="472" t="s">
        <v>18</v>
      </c>
      <c r="E19" s="473">
        <f>E17*0.4</f>
        <v>0.72000000000000008</v>
      </c>
      <c r="F19" s="474" t="str">
        <f>VLOOKUP($B19,'Base de Preços'!$B$7:$H$94,7,0)</f>
        <v>XXX</v>
      </c>
      <c r="G19" s="580" t="e">
        <f>ROUND(E19*F19,2)</f>
        <v>#VALUE!</v>
      </c>
    </row>
    <row r="20" spans="1:10">
      <c r="A20" s="70"/>
      <c r="B20" s="621"/>
      <c r="C20" s="600" t="s">
        <v>90</v>
      </c>
      <c r="D20" s="40"/>
      <c r="E20" s="124"/>
      <c r="F20" s="126"/>
      <c r="G20" s="598" t="e">
        <f>SUM(G17:G19)</f>
        <v>#VALUE!</v>
      </c>
    </row>
    <row r="21" spans="1:10">
      <c r="A21" s="70"/>
      <c r="B21" s="621"/>
      <c r="C21" s="572" t="s">
        <v>144</v>
      </c>
      <c r="D21" s="40"/>
      <c r="E21" s="127">
        <v>0</v>
      </c>
      <c r="F21" s="126"/>
      <c r="G21" s="597" t="e">
        <f>G20*E21</f>
        <v>#VALUE!</v>
      </c>
    </row>
    <row r="22" spans="1:10">
      <c r="A22" s="70"/>
      <c r="B22" s="621"/>
      <c r="C22" s="575" t="s">
        <v>42</v>
      </c>
      <c r="D22" s="40"/>
      <c r="E22" s="40"/>
      <c r="F22" s="40"/>
      <c r="G22" s="598" t="e">
        <f>G20+G21</f>
        <v>#VALUE!</v>
      </c>
    </row>
    <row r="23" spans="1:10">
      <c r="A23" s="70"/>
      <c r="B23" s="620"/>
      <c r="C23" s="572"/>
      <c r="D23" s="40"/>
      <c r="E23" s="40"/>
      <c r="F23" s="40"/>
      <c r="G23" s="624"/>
    </row>
    <row r="24" spans="1:10">
      <c r="A24" s="70"/>
      <c r="B24" s="620"/>
      <c r="C24" s="572"/>
      <c r="D24" s="40" t="s">
        <v>9</v>
      </c>
      <c r="E24" s="40"/>
      <c r="F24" s="40"/>
      <c r="G24" s="598" t="e">
        <f>G9+G14+G22</f>
        <v>#VALUE!</v>
      </c>
    </row>
    <row r="25" spans="1:10">
      <c r="A25" s="70"/>
      <c r="B25" s="620"/>
      <c r="C25" s="572"/>
      <c r="D25" s="40" t="s">
        <v>10</v>
      </c>
      <c r="E25" s="40"/>
      <c r="F25" s="500">
        <f>'Encargos Mao_Obra'!$D$56</f>
        <v>0.2636</v>
      </c>
      <c r="G25" s="597" t="e">
        <f>ROUND(G24*F25,2)</f>
        <v>#VALUE!</v>
      </c>
    </row>
    <row r="26" spans="1:10">
      <c r="A26" s="70"/>
      <c r="B26" s="620"/>
      <c r="C26" s="572"/>
      <c r="D26" s="914" t="s">
        <v>11</v>
      </c>
      <c r="E26" s="914"/>
      <c r="F26" s="914"/>
      <c r="G26" s="625" t="e">
        <f>G24+G25</f>
        <v>#VALUE!</v>
      </c>
    </row>
    <row r="27" spans="1:10">
      <c r="A27" s="79"/>
      <c r="B27" s="330"/>
      <c r="C27" s="626"/>
      <c r="D27" s="145"/>
      <c r="E27" s="145"/>
      <c r="F27" s="145"/>
      <c r="G27" s="627"/>
    </row>
    <row r="28" spans="1:10">
      <c r="C28" s="585"/>
      <c r="D28" s="75"/>
      <c r="E28" s="75"/>
      <c r="F28" s="75"/>
      <c r="G28" s="586"/>
    </row>
    <row r="29" spans="1:10" ht="13.5" thickBot="1">
      <c r="C29" s="588" t="s">
        <v>104</v>
      </c>
      <c r="D29" s="589">
        <v>2</v>
      </c>
      <c r="E29" s="590"/>
      <c r="F29" s="590"/>
      <c r="G29" s="591"/>
    </row>
    <row r="46" spans="9:9">
      <c r="I46" t="s">
        <v>204</v>
      </c>
    </row>
  </sheetData>
  <sheetProtection selectLockedCells="1"/>
  <mergeCells count="5">
    <mergeCell ref="D26:F26"/>
    <mergeCell ref="A1:G1"/>
    <mergeCell ref="A2:G2"/>
    <mergeCell ref="A3:G3"/>
    <mergeCell ref="C4:G4"/>
  </mergeCells>
  <phoneticPr fontId="2" type="noConversion"/>
  <pageMargins left="0.47" right="0.2" top="0.52" bottom="0.57999999999999996" header="0.49212598499999999" footer="0.49212598499999999"/>
  <pageSetup paperSize="9" scale="8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0000"/>
  </sheetPr>
  <dimension ref="A1:J30"/>
  <sheetViews>
    <sheetView view="pageBreakPreview" zoomScaleSheetLayoutView="100" workbookViewId="0">
      <selection activeCell="C4" sqref="C4:G30"/>
    </sheetView>
  </sheetViews>
  <sheetFormatPr defaultRowHeight="12.75"/>
  <cols>
    <col min="1" max="1" width="5.42578125" bestFit="1" customWidth="1"/>
    <col min="2" max="2" width="6.42578125" customWidth="1"/>
    <col min="3" max="3" width="55.28515625" customWidth="1"/>
    <col min="4" max="4" width="6.28515625" bestFit="1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0" ht="24.75">
      <c r="A1" s="849" t="s">
        <v>47</v>
      </c>
      <c r="B1" s="849"/>
      <c r="C1" s="849"/>
      <c r="D1" s="849"/>
      <c r="E1" s="849"/>
      <c r="F1" s="849"/>
      <c r="G1" s="849"/>
    </row>
    <row r="2" spans="1:10" ht="19.5">
      <c r="A2" s="850" t="s">
        <v>48</v>
      </c>
      <c r="B2" s="850"/>
      <c r="C2" s="850"/>
      <c r="D2" s="850"/>
      <c r="E2" s="850"/>
      <c r="F2" s="850"/>
      <c r="G2" s="850"/>
    </row>
    <row r="3" spans="1:10" ht="15.75" thickBot="1">
      <c r="A3" s="905" t="s">
        <v>205</v>
      </c>
      <c r="B3" s="905"/>
      <c r="C3" s="905"/>
      <c r="D3" s="905"/>
      <c r="E3" s="905"/>
      <c r="F3" s="905"/>
      <c r="G3" s="905"/>
    </row>
    <row r="4" spans="1:10" ht="15">
      <c r="A4" s="478"/>
      <c r="B4" s="478"/>
      <c r="C4" s="906" t="s">
        <v>224</v>
      </c>
      <c r="D4" s="907"/>
      <c r="E4" s="907"/>
      <c r="F4" s="907"/>
      <c r="G4" s="908"/>
      <c r="H4" t="s">
        <v>98</v>
      </c>
    </row>
    <row r="5" spans="1:10" ht="21">
      <c r="A5" s="70" t="s">
        <v>132</v>
      </c>
      <c r="B5" s="628" t="s">
        <v>133</v>
      </c>
      <c r="C5" s="570" t="s">
        <v>0</v>
      </c>
      <c r="D5" s="142" t="s">
        <v>1</v>
      </c>
      <c r="E5" s="142" t="s">
        <v>2</v>
      </c>
      <c r="F5" s="507" t="s">
        <v>3</v>
      </c>
      <c r="G5" s="571" t="s">
        <v>4</v>
      </c>
      <c r="H5" s="1" t="s">
        <v>99</v>
      </c>
    </row>
    <row r="6" spans="1:10">
      <c r="A6" s="70"/>
      <c r="B6" s="621">
        <v>490</v>
      </c>
      <c r="C6" s="572" t="str">
        <f>VLOOKUP($B6,'Base de Preços'!$B$7:$H$94,5,0)</f>
        <v>MÃO DE OBRA INCLUSA NOS SERVIÇOS</v>
      </c>
      <c r="D6" s="510" t="s">
        <v>12</v>
      </c>
      <c r="E6" s="124">
        <f>H6/60</f>
        <v>0</v>
      </c>
      <c r="F6" s="126">
        <f>VLOOKUP($B6,'Base de Preços'!$B$7:$H$94,7,0)</f>
        <v>0</v>
      </c>
      <c r="G6" s="573">
        <f>ROUND(E6*F6,2)</f>
        <v>0</v>
      </c>
      <c r="H6" s="622">
        <v>0</v>
      </c>
    </row>
    <row r="7" spans="1:10">
      <c r="A7" s="70"/>
      <c r="B7" s="621">
        <v>405</v>
      </c>
      <c r="C7" s="572" t="str">
        <f>VLOOKUP($B7,'Base de Preços'!$B$7:$H$94,5,0)</f>
        <v>AGENTE ADMINISTRATIVO</v>
      </c>
      <c r="D7" s="510" t="s">
        <v>12</v>
      </c>
      <c r="E7" s="124">
        <f>H7/60</f>
        <v>0.04</v>
      </c>
      <c r="F7" s="126" t="str">
        <f>VLOOKUP($B7,'Base de Preços'!$B$7:$H$94,7,0)</f>
        <v>XXX</v>
      </c>
      <c r="G7" s="573" t="e">
        <f>ROUND(E7*F7,2)</f>
        <v>#VALUE!</v>
      </c>
      <c r="H7" s="219">
        <v>2.4</v>
      </c>
    </row>
    <row r="8" spans="1:10">
      <c r="A8" s="70"/>
      <c r="B8" s="621"/>
      <c r="C8" s="572"/>
      <c r="D8" s="510"/>
      <c r="E8" s="124"/>
      <c r="F8" s="126"/>
      <c r="G8" s="597"/>
      <c r="H8" s="65"/>
    </row>
    <row r="9" spans="1:10">
      <c r="A9" s="70"/>
      <c r="B9" s="621"/>
      <c r="C9" s="575" t="s">
        <v>41</v>
      </c>
      <c r="D9" s="40"/>
      <c r="E9" s="40"/>
      <c r="F9" s="40"/>
      <c r="G9" s="598" t="e">
        <f>SUM(G6:G7)</f>
        <v>#VALUE!</v>
      </c>
    </row>
    <row r="10" spans="1:10">
      <c r="A10" s="70"/>
      <c r="B10" s="621"/>
      <c r="C10" s="572"/>
      <c r="D10" s="40"/>
      <c r="E10" s="40"/>
      <c r="F10" s="40"/>
      <c r="G10" s="630"/>
    </row>
    <row r="11" spans="1:10">
      <c r="A11" s="70"/>
      <c r="B11" s="621"/>
      <c r="C11" s="577" t="s">
        <v>7</v>
      </c>
      <c r="D11" s="123" t="s">
        <v>1</v>
      </c>
      <c r="E11" s="123" t="s">
        <v>2</v>
      </c>
      <c r="F11" s="123" t="s">
        <v>14</v>
      </c>
      <c r="G11" s="527" t="s">
        <v>8</v>
      </c>
    </row>
    <row r="12" spans="1:10">
      <c r="A12" s="70"/>
      <c r="B12" s="621">
        <v>740</v>
      </c>
      <c r="C12" s="572" t="str">
        <f>VLOOKUP($B12,'Base de Preços'!$B$7:$H$94,5,0)</f>
        <v>VEÍCULO TIPO FURGÃO COM MOTORISTA PARA 8 PASSAGEIROS</v>
      </c>
      <c r="D12" s="510" t="s">
        <v>135</v>
      </c>
      <c r="E12" s="124">
        <f>0.25/D30</f>
        <v>0.125</v>
      </c>
      <c r="F12" s="126" t="e">
        <f>VLOOKUP($B12,'Base de Preços'!$B$7:$H$94,7,0)</f>
        <v>#VALUE!</v>
      </c>
      <c r="G12" s="573" t="e">
        <f>ROUND(E12*F12,2)</f>
        <v>#VALUE!</v>
      </c>
    </row>
    <row r="13" spans="1:10">
      <c r="A13" s="70"/>
      <c r="B13" s="621"/>
      <c r="C13" s="572"/>
      <c r="D13" s="40"/>
      <c r="E13" s="124"/>
      <c r="F13" s="125"/>
      <c r="G13" s="599"/>
    </row>
    <row r="14" spans="1:10">
      <c r="A14" s="70"/>
      <c r="B14" s="621"/>
      <c r="C14" s="575" t="s">
        <v>40</v>
      </c>
      <c r="D14" s="40"/>
      <c r="E14" s="40"/>
      <c r="F14" s="40"/>
      <c r="G14" s="598" t="e">
        <f>G12</f>
        <v>#VALUE!</v>
      </c>
    </row>
    <row r="15" spans="1:10">
      <c r="A15" s="70"/>
      <c r="B15" s="621"/>
      <c r="C15" s="572"/>
      <c r="D15" s="40"/>
      <c r="E15" s="40"/>
      <c r="F15" s="40"/>
      <c r="G15" s="630"/>
    </row>
    <row r="16" spans="1:10">
      <c r="A16" s="70"/>
      <c r="B16" s="621"/>
      <c r="C16" s="577" t="s">
        <v>13</v>
      </c>
      <c r="D16" s="123" t="s">
        <v>1</v>
      </c>
      <c r="E16" s="123" t="s">
        <v>2</v>
      </c>
      <c r="F16" s="123" t="s">
        <v>14</v>
      </c>
      <c r="G16" s="527" t="s">
        <v>8</v>
      </c>
      <c r="H16" s="63"/>
      <c r="I16" s="63"/>
      <c r="J16" s="63"/>
    </row>
    <row r="17" spans="1:10">
      <c r="A17" s="70"/>
      <c r="B17" s="621">
        <v>825</v>
      </c>
      <c r="C17" s="572" t="str">
        <f>VLOOKUP($B17,'Base de Preços'!$B$7:$H$94,5,0)</f>
        <v>DEMOLIÇÃO DE CALÇADA</v>
      </c>
      <c r="D17" s="73" t="s">
        <v>20</v>
      </c>
      <c r="E17" s="146">
        <v>1.2</v>
      </c>
      <c r="F17" s="126" t="str">
        <f>VLOOKUP($B17,'Base de Preços'!$B$7:$H$94,7,0)</f>
        <v>XXX</v>
      </c>
      <c r="G17" s="573" t="e">
        <f>ROUND(E17*F17,2)</f>
        <v>#VALUE!</v>
      </c>
      <c r="H17" s="173"/>
      <c r="I17" s="173"/>
      <c r="J17" s="173"/>
    </row>
    <row r="18" spans="1:10">
      <c r="A18" s="70"/>
      <c r="B18" s="621">
        <v>840</v>
      </c>
      <c r="C18" s="572" t="str">
        <f>VLOOKUP($B18,'Base de Preços'!$B$7:$H$94,5,0)</f>
        <v>ESCAVAÇÃO MANUAL DE VALAS ATÉ 1,50 METROS</v>
      </c>
      <c r="D18" s="510" t="s">
        <v>18</v>
      </c>
      <c r="E18" s="124">
        <v>1.8</v>
      </c>
      <c r="F18" s="126" t="str">
        <f>VLOOKUP($B18,'Base de Preços'!$B$7:$H$94,7,0)</f>
        <v>XXX</v>
      </c>
      <c r="G18" s="573" t="e">
        <f>ROUND(E18*F18,2)</f>
        <v>#VALUE!</v>
      </c>
    </row>
    <row r="19" spans="1:10">
      <c r="A19" s="70"/>
      <c r="B19" s="621">
        <v>860</v>
      </c>
      <c r="C19" s="572" t="str">
        <f>VLOOKUP($B19,'Base de Preços'!$B$7:$H$94,5,0)</f>
        <v>REATERRO MANUAL DE VALA, S/ CONTROLE DO GRAU COMPACTAÇÃO</v>
      </c>
      <c r="D19" s="510" t="s">
        <v>18</v>
      </c>
      <c r="E19" s="124">
        <v>1.8</v>
      </c>
      <c r="F19" s="126" t="str">
        <f>VLOOKUP($B19,'Base de Preços'!$B$7:$H$94,7,0)</f>
        <v>XXX</v>
      </c>
      <c r="G19" s="573" t="e">
        <f>ROUND(E19*F19,2)</f>
        <v>#VALUE!</v>
      </c>
    </row>
    <row r="20" spans="1:10">
      <c r="A20" s="70"/>
      <c r="B20" s="621">
        <v>725</v>
      </c>
      <c r="C20" s="572" t="str">
        <f>VLOOKUP($B20,'Base de Preços'!$B$7:$H$94,5,0)</f>
        <v>RECOMPOSIÇÃO DE CALÇADA</v>
      </c>
      <c r="D20" s="510" t="s">
        <v>20</v>
      </c>
      <c r="E20" s="124">
        <v>1.2</v>
      </c>
      <c r="F20" s="126" t="str">
        <f>VLOOKUP($B20,'Base de Preços'!$B$7:$H$94,7,0)</f>
        <v>XXX</v>
      </c>
      <c r="G20" s="573" t="e">
        <f>ROUND(E20*F20,2)</f>
        <v>#VALUE!</v>
      </c>
    </row>
    <row r="21" spans="1:10">
      <c r="A21" s="70"/>
      <c r="B21" s="569">
        <v>901</v>
      </c>
      <c r="C21" s="579" t="str">
        <f>VLOOKUP($B21,'Base de Preços'!$B$7:$H$94,5,0)</f>
        <v>BOTA FORA</v>
      </c>
      <c r="D21" s="472" t="s">
        <v>18</v>
      </c>
      <c r="E21" s="473">
        <f>E18*0.4</f>
        <v>0.72000000000000008</v>
      </c>
      <c r="F21" s="474" t="str">
        <f>VLOOKUP($B21,'Base de Preços'!$B$7:$H$94,7,0)</f>
        <v>XXX</v>
      </c>
      <c r="G21" s="580" t="e">
        <f>ROUND(E21*F21,2)</f>
        <v>#VALUE!</v>
      </c>
    </row>
    <row r="22" spans="1:10">
      <c r="A22" s="70"/>
      <c r="B22" s="621"/>
      <c r="C22" s="600" t="s">
        <v>90</v>
      </c>
      <c r="D22" s="40"/>
      <c r="E22" s="124"/>
      <c r="F22" s="126"/>
      <c r="G22" s="598" t="e">
        <f>SUM(G17:G21)</f>
        <v>#VALUE!</v>
      </c>
    </row>
    <row r="23" spans="1:10">
      <c r="A23" s="70"/>
      <c r="B23" s="621"/>
      <c r="C23" s="572" t="s">
        <v>144</v>
      </c>
      <c r="D23" s="40"/>
      <c r="E23" s="127">
        <v>0</v>
      </c>
      <c r="F23" s="126"/>
      <c r="G23" s="597" t="e">
        <f>G22*E23</f>
        <v>#VALUE!</v>
      </c>
    </row>
    <row r="24" spans="1:10">
      <c r="A24" s="70"/>
      <c r="B24" s="621"/>
      <c r="C24" s="575" t="s">
        <v>42</v>
      </c>
      <c r="D24" s="40"/>
      <c r="E24" s="40"/>
      <c r="F24" s="40"/>
      <c r="G24" s="598" t="e">
        <f>G22+G23</f>
        <v>#VALUE!</v>
      </c>
    </row>
    <row r="25" spans="1:10">
      <c r="A25" s="70"/>
      <c r="B25" s="621"/>
      <c r="C25" s="572"/>
      <c r="D25" s="40"/>
      <c r="E25" s="40"/>
      <c r="F25" s="40"/>
      <c r="G25" s="624"/>
    </row>
    <row r="26" spans="1:10">
      <c r="A26" s="70"/>
      <c r="B26" s="621"/>
      <c r="C26" s="572"/>
      <c r="D26" s="40" t="s">
        <v>9</v>
      </c>
      <c r="E26" s="40"/>
      <c r="F26" s="40"/>
      <c r="G26" s="598" t="e">
        <f>G9+G14+G24</f>
        <v>#VALUE!</v>
      </c>
    </row>
    <row r="27" spans="1:10">
      <c r="A27" s="70"/>
      <c r="B27" s="621"/>
      <c r="C27" s="572"/>
      <c r="D27" s="40" t="s">
        <v>10</v>
      </c>
      <c r="E27" s="143"/>
      <c r="F27" s="500">
        <f>'Encargos Mao_Obra'!$D$56</f>
        <v>0.2636</v>
      </c>
      <c r="G27" s="597" t="e">
        <f>ROUND(G26*F27,2)</f>
        <v>#VALUE!</v>
      </c>
    </row>
    <row r="28" spans="1:10">
      <c r="A28" s="70"/>
      <c r="B28" s="629"/>
      <c r="C28" s="583"/>
      <c r="D28" s="904" t="s">
        <v>11</v>
      </c>
      <c r="E28" s="904"/>
      <c r="F28" s="904"/>
      <c r="G28" s="584" t="e">
        <f>G26+G27</f>
        <v>#VALUE!</v>
      </c>
    </row>
    <row r="29" spans="1:10">
      <c r="A29" s="79"/>
      <c r="B29" s="79"/>
      <c r="C29" s="631"/>
      <c r="D29" s="331"/>
      <c r="E29" s="331"/>
      <c r="F29" s="331"/>
      <c r="G29" s="632"/>
    </row>
    <row r="30" spans="1:10" ht="13.5" thickBot="1">
      <c r="C30" s="588" t="s">
        <v>104</v>
      </c>
      <c r="D30" s="589">
        <v>2</v>
      </c>
      <c r="E30" s="590"/>
      <c r="F30" s="590"/>
      <c r="G30" s="591"/>
    </row>
  </sheetData>
  <sheetProtection selectLockedCells="1"/>
  <mergeCells count="5">
    <mergeCell ref="D28:F28"/>
    <mergeCell ref="A1:G1"/>
    <mergeCell ref="A2:G2"/>
    <mergeCell ref="A3:G3"/>
    <mergeCell ref="C4:G4"/>
  </mergeCells>
  <phoneticPr fontId="2" type="noConversion"/>
  <pageMargins left="0.47" right="0.2" top="0.52" bottom="0.57999999999999996" header="0.49212598499999999" footer="0.49212598499999999"/>
  <pageSetup paperSize="9" scale="8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31"/>
  <sheetViews>
    <sheetView view="pageBreakPreview" zoomScaleSheetLayoutView="100" workbookViewId="0">
      <selection activeCell="C4" sqref="C4:G31"/>
    </sheetView>
  </sheetViews>
  <sheetFormatPr defaultRowHeight="12.75"/>
  <cols>
    <col min="1" max="1" width="4.85546875" bestFit="1" customWidth="1"/>
    <col min="2" max="2" width="6" customWidth="1"/>
    <col min="3" max="3" width="56.42578125" customWidth="1"/>
    <col min="4" max="4" width="6.8554687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0" ht="24.75">
      <c r="A1" s="849" t="s">
        <v>47</v>
      </c>
      <c r="B1" s="849"/>
      <c r="C1" s="849"/>
      <c r="D1" s="849"/>
      <c r="E1" s="849"/>
      <c r="F1" s="849"/>
      <c r="G1" s="849"/>
    </row>
    <row r="2" spans="1:10" ht="19.5">
      <c r="A2" s="850" t="s">
        <v>48</v>
      </c>
      <c r="B2" s="850"/>
      <c r="C2" s="850"/>
      <c r="D2" s="850"/>
      <c r="E2" s="850"/>
      <c r="F2" s="850"/>
      <c r="G2" s="850"/>
    </row>
    <row r="3" spans="1:10" ht="15.75" thickBot="1">
      <c r="A3" s="905" t="s">
        <v>205</v>
      </c>
      <c r="B3" s="905"/>
      <c r="C3" s="905"/>
      <c r="D3" s="905"/>
      <c r="E3" s="905"/>
      <c r="F3" s="905"/>
      <c r="G3" s="905"/>
    </row>
    <row r="4" spans="1:10" ht="15">
      <c r="A4" s="478"/>
      <c r="B4" s="478"/>
      <c r="C4" s="906" t="s">
        <v>256</v>
      </c>
      <c r="D4" s="907"/>
      <c r="E4" s="907"/>
      <c r="F4" s="907"/>
      <c r="G4" s="908"/>
      <c r="I4" t="s">
        <v>98</v>
      </c>
    </row>
    <row r="5" spans="1:10" ht="24" customHeight="1">
      <c r="A5" s="70" t="s">
        <v>132</v>
      </c>
      <c r="B5" s="70" t="s">
        <v>133</v>
      </c>
      <c r="C5" s="570" t="s">
        <v>0</v>
      </c>
      <c r="D5" s="172" t="s">
        <v>1</v>
      </c>
      <c r="E5" s="172" t="s">
        <v>2</v>
      </c>
      <c r="F5" s="185" t="s">
        <v>3</v>
      </c>
      <c r="G5" s="571" t="s">
        <v>4</v>
      </c>
      <c r="I5" t="s">
        <v>214</v>
      </c>
    </row>
    <row r="6" spans="1:10">
      <c r="A6" s="70"/>
      <c r="B6" s="80">
        <v>430</v>
      </c>
      <c r="C6" s="572" t="str">
        <f>VLOOKUP($B6,'Base de Preços'!$B$7:$H$94,5,0)</f>
        <v>SERVENTE</v>
      </c>
      <c r="D6" s="510" t="s">
        <v>12</v>
      </c>
      <c r="E6" s="124">
        <f>I6/60</f>
        <v>0.33333333333333331</v>
      </c>
      <c r="F6" s="126" t="str">
        <f>VLOOKUP($B6,'Base de Preços'!$B$7:$H$94,7,0)</f>
        <v>XXX</v>
      </c>
      <c r="G6" s="573" t="e">
        <f t="shared" ref="G6:G11" si="0">ROUND(E6*F6,2)</f>
        <v>#VALUE!</v>
      </c>
      <c r="I6" s="220">
        <v>20</v>
      </c>
      <c r="J6" s="452"/>
    </row>
    <row r="7" spans="1:10">
      <c r="A7" s="70"/>
      <c r="B7" s="80">
        <v>415</v>
      </c>
      <c r="C7" s="572" t="str">
        <f>VLOOKUP($B7,'Base de Preços'!$B$7:$H$94,5,0)</f>
        <v>ENCANADOR</v>
      </c>
      <c r="D7" s="510" t="s">
        <v>12</v>
      </c>
      <c r="E7" s="124">
        <f>I7/60</f>
        <v>0.33333333333333331</v>
      </c>
      <c r="F7" s="126" t="str">
        <f>VLOOKUP($B7,'Base de Preços'!$B$7:$H$94,7,0)</f>
        <v>XXX</v>
      </c>
      <c r="G7" s="573" t="e">
        <f t="shared" si="0"/>
        <v>#VALUE!</v>
      </c>
      <c r="I7" s="221">
        <v>20</v>
      </c>
      <c r="J7" s="452"/>
    </row>
    <row r="8" spans="1:10">
      <c r="A8" s="70"/>
      <c r="B8" s="80">
        <v>405</v>
      </c>
      <c r="C8" s="572" t="str">
        <f>VLOOKUP($B8,'Base de Preços'!$B$7:$H$94,5,0)</f>
        <v>AGENTE ADMINISTRATIVO</v>
      </c>
      <c r="D8" s="510" t="s">
        <v>12</v>
      </c>
      <c r="E8" s="124">
        <f>I8/60</f>
        <v>0.04</v>
      </c>
      <c r="F8" s="126" t="str">
        <f>VLOOKUP($B8,'Base de Preços'!$B$7:$H$94,7,0)</f>
        <v>XXX</v>
      </c>
      <c r="G8" s="573" t="e">
        <f t="shared" si="0"/>
        <v>#VALUE!</v>
      </c>
      <c r="I8" s="222">
        <v>2.4</v>
      </c>
      <c r="J8" s="452"/>
    </row>
    <row r="9" spans="1:10">
      <c r="A9" s="70"/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469">
        <f>E7/20</f>
        <v>1.6666666666666666E-2</v>
      </c>
      <c r="F9" s="470" t="str">
        <f>VLOOKUP($B9,'Base de Preços'!$B$7:$H$94,7,0)</f>
        <v>XXX</v>
      </c>
      <c r="G9" s="574" t="e">
        <f t="shared" si="0"/>
        <v>#VALUE!</v>
      </c>
      <c r="H9" s="450"/>
      <c r="I9" s="218"/>
      <c r="J9" s="452"/>
    </row>
    <row r="10" spans="1:10">
      <c r="A10" s="70"/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469">
        <f>E7/40</f>
        <v>8.3333333333333332E-3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218"/>
      <c r="J10" s="452"/>
    </row>
    <row r="11" spans="1:10">
      <c r="A11" s="70"/>
      <c r="B11" s="297">
        <v>450</v>
      </c>
      <c r="C11" s="572" t="str">
        <f>VLOOKUP($B11,'Base de Preços'!$B$7:$H$94,5,0)</f>
        <v>FISCAL</v>
      </c>
      <c r="D11" s="291" t="s">
        <v>12</v>
      </c>
      <c r="E11" s="469">
        <f>E7/20</f>
        <v>1.6666666666666666E-2</v>
      </c>
      <c r="F11" s="470" t="str">
        <f>VLOOKUP($B11,'Base de Preços'!$B$7:$H$94,7,0)</f>
        <v>XXX</v>
      </c>
      <c r="G11" s="574" t="e">
        <f t="shared" si="0"/>
        <v>#VALUE!</v>
      </c>
      <c r="H11" s="450"/>
      <c r="I11" s="218"/>
      <c r="J11" s="452"/>
    </row>
    <row r="12" spans="1:10">
      <c r="A12" s="70"/>
      <c r="B12" s="80"/>
      <c r="C12" s="572"/>
      <c r="D12" s="510"/>
      <c r="E12" s="124"/>
      <c r="F12" s="126"/>
      <c r="G12" s="573"/>
      <c r="I12" s="453"/>
    </row>
    <row r="13" spans="1:10">
      <c r="A13" s="70"/>
      <c r="B13" s="80"/>
      <c r="C13" s="575" t="s">
        <v>41</v>
      </c>
      <c r="D13" s="40"/>
      <c r="E13" s="40"/>
      <c r="F13" s="40"/>
      <c r="G13" s="576" t="e">
        <f>SUM(G6:G11)</f>
        <v>#VALUE!</v>
      </c>
    </row>
    <row r="14" spans="1:10">
      <c r="A14" s="70"/>
      <c r="B14" s="80"/>
      <c r="C14" s="572"/>
      <c r="D14" s="40"/>
      <c r="E14" s="40"/>
      <c r="F14" s="40"/>
      <c r="G14" s="582"/>
    </row>
    <row r="15" spans="1:10">
      <c r="A15" s="70"/>
      <c r="B15" s="80"/>
      <c r="C15" s="577" t="s">
        <v>7</v>
      </c>
      <c r="D15" s="508" t="s">
        <v>1</v>
      </c>
      <c r="E15" s="508" t="s">
        <v>2</v>
      </c>
      <c r="F15" s="508" t="s">
        <v>14</v>
      </c>
      <c r="G15" s="527" t="s">
        <v>8</v>
      </c>
    </row>
    <row r="16" spans="1:10">
      <c r="A16" s="70"/>
      <c r="B16" s="80">
        <v>740</v>
      </c>
      <c r="C16" s="572" t="str">
        <f>VLOOKUP($B16,'Base de Preços'!$B$7:$H$94,5,0)</f>
        <v>VEÍCULO TIPO FURGÃO COM MOTORISTA PARA 8 PASSAGEIROS</v>
      </c>
      <c r="D16" s="510" t="s">
        <v>12</v>
      </c>
      <c r="E16" s="124">
        <f>E6/D31</f>
        <v>0.16666666666666666</v>
      </c>
      <c r="F16" s="126" t="e">
        <f>VLOOKUP($B16,'Base de Preços'!$B$7:$H$94,7,0)</f>
        <v>#VALUE!</v>
      </c>
      <c r="G16" s="573" t="e">
        <f>ROUND(E16*F16,2)</f>
        <v>#VALUE!</v>
      </c>
    </row>
    <row r="17" spans="1:7">
      <c r="A17" s="70"/>
      <c r="B17" s="80"/>
      <c r="C17" s="572"/>
      <c r="D17" s="510"/>
      <c r="E17" s="124"/>
      <c r="F17" s="43"/>
      <c r="G17" s="573"/>
    </row>
    <row r="18" spans="1:7">
      <c r="A18" s="70"/>
      <c r="B18" s="80"/>
      <c r="C18" s="575" t="s">
        <v>40</v>
      </c>
      <c r="D18" s="40"/>
      <c r="E18" s="40"/>
      <c r="F18" s="40"/>
      <c r="G18" s="576" t="e">
        <f>G16</f>
        <v>#VALUE!</v>
      </c>
    </row>
    <row r="19" spans="1:7">
      <c r="A19" s="70"/>
      <c r="B19" s="80"/>
      <c r="C19" s="572"/>
      <c r="D19" s="40"/>
      <c r="E19" s="40"/>
      <c r="F19" s="40"/>
      <c r="G19" s="582"/>
    </row>
    <row r="20" spans="1:7">
      <c r="A20" s="70"/>
      <c r="B20" s="80"/>
      <c r="C20" s="577" t="s">
        <v>13</v>
      </c>
      <c r="D20" s="508" t="s">
        <v>1</v>
      </c>
      <c r="E20" s="508" t="s">
        <v>2</v>
      </c>
      <c r="F20" s="508" t="s">
        <v>14</v>
      </c>
      <c r="G20" s="527" t="s">
        <v>8</v>
      </c>
    </row>
    <row r="21" spans="1:7">
      <c r="A21" s="70"/>
      <c r="B21" s="80">
        <v>900</v>
      </c>
      <c r="C21" s="572" t="str">
        <f>VLOOKUP($B21,'Base de Preços'!$B$7:$H$94,5,0)</f>
        <v>NÃO ADMITE</v>
      </c>
      <c r="D21" s="58" t="s">
        <v>135</v>
      </c>
      <c r="E21" s="124">
        <v>0</v>
      </c>
      <c r="F21" s="126" t="str">
        <f>VLOOKUP($B21,'Base de Preços'!$B$7:$H$94,7,0)</f>
        <v>XXX</v>
      </c>
      <c r="G21" s="573" t="e">
        <f>ROUND(E21*F21,2)</f>
        <v>#VALUE!</v>
      </c>
    </row>
    <row r="22" spans="1:7">
      <c r="A22" s="70"/>
      <c r="B22" s="80"/>
      <c r="C22" s="572"/>
      <c r="D22" s="510"/>
      <c r="E22" s="124"/>
      <c r="F22" s="125"/>
      <c r="G22" s="573"/>
    </row>
    <row r="23" spans="1:7">
      <c r="A23" s="70"/>
      <c r="B23" s="80"/>
      <c r="C23" s="575" t="s">
        <v>42</v>
      </c>
      <c r="D23" s="40"/>
      <c r="E23" s="124"/>
      <c r="F23" s="126"/>
      <c r="G23" s="576" t="e">
        <f>SUM(G21:G22)</f>
        <v>#VALUE!</v>
      </c>
    </row>
    <row r="24" spans="1:7">
      <c r="A24" s="70"/>
      <c r="B24" s="80"/>
      <c r="C24" s="572" t="s">
        <v>144</v>
      </c>
      <c r="D24" s="40"/>
      <c r="E24" s="127">
        <v>0</v>
      </c>
      <c r="F24" s="126"/>
      <c r="G24" s="573" t="e">
        <f>ROUND(E24*(G13+G18+G23),2)</f>
        <v>#VALUE!</v>
      </c>
    </row>
    <row r="25" spans="1:7">
      <c r="A25" s="70"/>
      <c r="B25" s="80"/>
      <c r="C25" s="575" t="s">
        <v>209</v>
      </c>
      <c r="D25" s="40"/>
      <c r="E25" s="40"/>
      <c r="F25" s="40"/>
      <c r="G25" s="576" t="e">
        <f>G23+G24</f>
        <v>#VALUE!</v>
      </c>
    </row>
    <row r="26" spans="1:7">
      <c r="A26" s="70"/>
      <c r="B26" s="80"/>
      <c r="C26" s="572"/>
      <c r="D26" s="40"/>
      <c r="E26" s="40"/>
      <c r="F26" s="40"/>
      <c r="G26" s="582"/>
    </row>
    <row r="27" spans="1:7">
      <c r="A27" s="70"/>
      <c r="B27" s="80"/>
      <c r="C27" s="572"/>
      <c r="D27" s="40" t="s">
        <v>9</v>
      </c>
      <c r="E27" s="40"/>
      <c r="F27" s="40"/>
      <c r="G27" s="576" t="e">
        <f>G13+G18+G25</f>
        <v>#VALUE!</v>
      </c>
    </row>
    <row r="28" spans="1:7">
      <c r="A28" s="70"/>
      <c r="B28" s="80"/>
      <c r="C28" s="572"/>
      <c r="D28" s="40" t="s">
        <v>10</v>
      </c>
      <c r="E28" s="143"/>
      <c r="F28" s="500">
        <f>'Encargos Mao_Obra'!$D$56</f>
        <v>0.2636</v>
      </c>
      <c r="G28" s="573" t="e">
        <f>ROUND(G27*F28,2)</f>
        <v>#VALUE!</v>
      </c>
    </row>
    <row r="29" spans="1:7">
      <c r="A29" s="70"/>
      <c r="B29" s="80"/>
      <c r="C29" s="583"/>
      <c r="D29" s="904" t="s">
        <v>11</v>
      </c>
      <c r="E29" s="904"/>
      <c r="F29" s="904"/>
      <c r="G29" s="584" t="e">
        <f>G27+G28</f>
        <v>#VALUE!</v>
      </c>
    </row>
    <row r="30" spans="1:7">
      <c r="C30" s="585"/>
      <c r="D30" s="75"/>
      <c r="E30" s="75"/>
      <c r="F30" s="75"/>
      <c r="G30" s="586"/>
    </row>
    <row r="31" spans="1:7" ht="13.5" thickBot="1">
      <c r="C31" s="588" t="s">
        <v>104</v>
      </c>
      <c r="D31" s="589">
        <v>2</v>
      </c>
      <c r="E31" s="590"/>
      <c r="F31" s="590"/>
      <c r="G31" s="591"/>
    </row>
  </sheetData>
  <sheetProtection selectLockedCells="1"/>
  <mergeCells count="5">
    <mergeCell ref="D29:F29"/>
    <mergeCell ref="A1:G1"/>
    <mergeCell ref="A2:G2"/>
    <mergeCell ref="A3:G3"/>
    <mergeCell ref="C4:G4"/>
  </mergeCells>
  <phoneticPr fontId="47" type="noConversion"/>
  <pageMargins left="0.34" right="0.78740157499999996" top="0.984251969" bottom="0.984251969" header="0.49212598499999999" footer="0.49212598499999999"/>
  <pageSetup paperSize="9" scale="7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zoomScaleSheetLayoutView="100" workbookViewId="0">
      <selection activeCell="C4" sqref="C4:G32"/>
    </sheetView>
  </sheetViews>
  <sheetFormatPr defaultRowHeight="12.75"/>
  <cols>
    <col min="1" max="1" width="4.85546875" bestFit="1" customWidth="1"/>
    <col min="2" max="2" width="6" customWidth="1"/>
    <col min="3" max="3" width="56" customWidth="1"/>
    <col min="4" max="4" width="6.710937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9" ht="24.75">
      <c r="A1" s="849" t="s">
        <v>47</v>
      </c>
      <c r="B1" s="849"/>
      <c r="C1" s="849"/>
      <c r="D1" s="849"/>
      <c r="E1" s="849"/>
      <c r="F1" s="849"/>
      <c r="G1" s="849"/>
    </row>
    <row r="2" spans="1:9" ht="19.5">
      <c r="A2" s="850" t="s">
        <v>48</v>
      </c>
      <c r="B2" s="850"/>
      <c r="C2" s="850"/>
      <c r="D2" s="850"/>
      <c r="E2" s="850"/>
      <c r="F2" s="850"/>
      <c r="G2" s="850"/>
    </row>
    <row r="3" spans="1:9" ht="15.75" thickBot="1">
      <c r="A3" s="905" t="s">
        <v>205</v>
      </c>
      <c r="B3" s="905"/>
      <c r="C3" s="905"/>
      <c r="D3" s="905"/>
      <c r="E3" s="905"/>
      <c r="F3" s="905"/>
      <c r="G3" s="905"/>
    </row>
    <row r="4" spans="1:9" ht="15">
      <c r="A4" s="478"/>
      <c r="B4" s="478"/>
      <c r="C4" s="906" t="s">
        <v>231</v>
      </c>
      <c r="D4" s="907"/>
      <c r="E4" s="907"/>
      <c r="F4" s="907"/>
      <c r="G4" s="908"/>
      <c r="I4" t="s">
        <v>98</v>
      </c>
    </row>
    <row r="5" spans="1:9" ht="24" customHeight="1">
      <c r="A5" s="70" t="s">
        <v>132</v>
      </c>
      <c r="B5" s="70" t="s">
        <v>133</v>
      </c>
      <c r="C5" s="570" t="s">
        <v>0</v>
      </c>
      <c r="D5" s="172" t="s">
        <v>1</v>
      </c>
      <c r="E5" s="172" t="s">
        <v>2</v>
      </c>
      <c r="F5" s="185" t="s">
        <v>3</v>
      </c>
      <c r="G5" s="571" t="s">
        <v>4</v>
      </c>
      <c r="I5" t="s">
        <v>214</v>
      </c>
    </row>
    <row r="6" spans="1:9">
      <c r="A6" s="70"/>
      <c r="B6" s="80">
        <v>430</v>
      </c>
      <c r="C6" s="572" t="str">
        <f>VLOOKUP($B6,'Base de Preços'!$B$7:$H$94,5,0)</f>
        <v>SERVENTE</v>
      </c>
      <c r="D6" s="510" t="s">
        <v>12</v>
      </c>
      <c r="E6" s="124">
        <f>I6/60</f>
        <v>0.33333333333333331</v>
      </c>
      <c r="F6" s="126" t="str">
        <f>VLOOKUP($B6,'Base de Preços'!$B$7:$H$94,7,0)</f>
        <v>XXX</v>
      </c>
      <c r="G6" s="573" t="e">
        <f t="shared" ref="G6:G11" si="0">ROUND(E6*F6,2)</f>
        <v>#VALUE!</v>
      </c>
      <c r="I6" s="220">
        <v>20</v>
      </c>
    </row>
    <row r="7" spans="1:9">
      <c r="A7" s="70"/>
      <c r="B7" s="80">
        <v>415</v>
      </c>
      <c r="C7" s="572" t="str">
        <f>VLOOKUP($B7,'Base de Preços'!$B$7:$H$94,5,0)</f>
        <v>ENCANADOR</v>
      </c>
      <c r="D7" s="510" t="s">
        <v>12</v>
      </c>
      <c r="E7" s="124">
        <f>I7/60</f>
        <v>0.33333333333333331</v>
      </c>
      <c r="F7" s="126" t="str">
        <f>VLOOKUP($B7,'Base de Preços'!$B$7:$H$94,7,0)</f>
        <v>XXX</v>
      </c>
      <c r="G7" s="573" t="e">
        <f t="shared" si="0"/>
        <v>#VALUE!</v>
      </c>
      <c r="I7" s="221">
        <v>20</v>
      </c>
    </row>
    <row r="8" spans="1:9">
      <c r="A8" s="70"/>
      <c r="B8" s="80">
        <v>405</v>
      </c>
      <c r="C8" s="572" t="str">
        <f>VLOOKUP($B8,'Base de Preços'!$B$7:$H$94,5,0)</f>
        <v>AGENTE ADMINISTRATIVO</v>
      </c>
      <c r="D8" s="510" t="s">
        <v>12</v>
      </c>
      <c r="E8" s="124">
        <f>I8/60</f>
        <v>0.04</v>
      </c>
      <c r="F8" s="126" t="str">
        <f>VLOOKUP($B8,'Base de Preços'!$B$7:$H$94,7,0)</f>
        <v>XXX</v>
      </c>
      <c r="G8" s="573" t="e">
        <f t="shared" si="0"/>
        <v>#VALUE!</v>
      </c>
      <c r="I8" s="222">
        <v>2.4</v>
      </c>
    </row>
    <row r="9" spans="1:9">
      <c r="A9" s="70"/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469">
        <f>E7/20</f>
        <v>1.6666666666666666E-2</v>
      </c>
      <c r="F9" s="470" t="str">
        <f>VLOOKUP($B9,'Base de Preços'!$B$7:$H$94,7,0)</f>
        <v>XXX</v>
      </c>
      <c r="G9" s="574" t="e">
        <f t="shared" si="0"/>
        <v>#VALUE!</v>
      </c>
      <c r="H9" s="450"/>
      <c r="I9" s="218"/>
    </row>
    <row r="10" spans="1:9">
      <c r="A10" s="70"/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469">
        <f>E7/40</f>
        <v>8.3333333333333332E-3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218"/>
    </row>
    <row r="11" spans="1:9">
      <c r="A11" s="70"/>
      <c r="B11" s="297">
        <v>450</v>
      </c>
      <c r="C11" s="572" t="str">
        <f>VLOOKUP($B11,'Base de Preços'!$B$7:$H$94,5,0)</f>
        <v>FISCAL</v>
      </c>
      <c r="D11" s="291" t="s">
        <v>12</v>
      </c>
      <c r="E11" s="469">
        <f>E7/20</f>
        <v>1.6666666666666666E-2</v>
      </c>
      <c r="F11" s="470" t="str">
        <f>VLOOKUP($B11,'Base de Preços'!$B$7:$H$94,7,0)</f>
        <v>XXX</v>
      </c>
      <c r="G11" s="574" t="e">
        <f t="shared" si="0"/>
        <v>#VALUE!</v>
      </c>
      <c r="H11" s="450"/>
      <c r="I11" s="218"/>
    </row>
    <row r="12" spans="1:9">
      <c r="A12" s="70"/>
      <c r="B12" s="80"/>
      <c r="C12" s="572"/>
      <c r="D12" s="510"/>
      <c r="E12" s="124"/>
      <c r="F12" s="126"/>
      <c r="G12" s="573"/>
      <c r="I12" s="169"/>
    </row>
    <row r="13" spans="1:9">
      <c r="A13" s="70"/>
      <c r="B13" s="80"/>
      <c r="C13" s="575" t="s">
        <v>41</v>
      </c>
      <c r="D13" s="40"/>
      <c r="E13" s="40"/>
      <c r="F13" s="40"/>
      <c r="G13" s="576" t="e">
        <f>SUM(G6:G11)</f>
        <v>#VALUE!</v>
      </c>
    </row>
    <row r="14" spans="1:9">
      <c r="A14" s="70"/>
      <c r="B14" s="80"/>
      <c r="C14" s="572"/>
      <c r="D14" s="40"/>
      <c r="E14" s="40"/>
      <c r="F14" s="40"/>
      <c r="G14" s="582"/>
    </row>
    <row r="15" spans="1:9">
      <c r="A15" s="70"/>
      <c r="B15" s="80"/>
      <c r="C15" s="577" t="s">
        <v>7</v>
      </c>
      <c r="D15" s="508" t="s">
        <v>1</v>
      </c>
      <c r="E15" s="508" t="s">
        <v>2</v>
      </c>
      <c r="F15" s="508" t="s">
        <v>14</v>
      </c>
      <c r="G15" s="527" t="s">
        <v>8</v>
      </c>
    </row>
    <row r="16" spans="1:9">
      <c r="A16" s="70"/>
      <c r="B16" s="80">
        <v>740</v>
      </c>
      <c r="C16" s="572" t="str">
        <f>VLOOKUP($B16,'Base de Preços'!$B$7:$H$94,5,0)</f>
        <v>VEÍCULO TIPO FURGÃO COM MOTORISTA PARA 8 PASSAGEIROS</v>
      </c>
      <c r="D16" s="510" t="s">
        <v>12</v>
      </c>
      <c r="E16" s="124">
        <f>E6/D32</f>
        <v>0.16666666666666666</v>
      </c>
      <c r="F16" s="126" t="e">
        <f>VLOOKUP($B16,'Base de Preços'!$B$7:$H$94,7,0)</f>
        <v>#VALUE!</v>
      </c>
      <c r="G16" s="573" t="e">
        <f>ROUND(E16*F16,2)</f>
        <v>#VALUE!</v>
      </c>
      <c r="I16" s="65"/>
    </row>
    <row r="17" spans="1:7">
      <c r="A17" s="70"/>
      <c r="B17" s="80"/>
      <c r="C17" s="572"/>
      <c r="D17" s="510"/>
      <c r="E17" s="124"/>
      <c r="F17" s="43"/>
      <c r="G17" s="573"/>
    </row>
    <row r="18" spans="1:7">
      <c r="A18" s="70"/>
      <c r="B18" s="80"/>
      <c r="C18" s="575" t="s">
        <v>40</v>
      </c>
      <c r="D18" s="40"/>
      <c r="E18" s="40"/>
      <c r="F18" s="40"/>
      <c r="G18" s="576" t="e">
        <f>G16</f>
        <v>#VALUE!</v>
      </c>
    </row>
    <row r="19" spans="1:7">
      <c r="A19" s="70"/>
      <c r="B19" s="80"/>
      <c r="C19" s="572"/>
      <c r="D19" s="40"/>
      <c r="E19" s="40"/>
      <c r="F19" s="40"/>
      <c r="G19" s="582"/>
    </row>
    <row r="20" spans="1:7">
      <c r="A20" s="70"/>
      <c r="B20" s="80"/>
      <c r="C20" s="577" t="s">
        <v>13</v>
      </c>
      <c r="D20" s="508" t="s">
        <v>1</v>
      </c>
      <c r="E20" s="508" t="s">
        <v>2</v>
      </c>
      <c r="F20" s="508" t="s">
        <v>14</v>
      </c>
      <c r="G20" s="527" t="s">
        <v>8</v>
      </c>
    </row>
    <row r="21" spans="1:7">
      <c r="A21" s="70"/>
      <c r="B21" s="80">
        <v>260</v>
      </c>
      <c r="C21" s="572" t="str">
        <f>VLOOKUP($B21,'Base de Preços'!$B$7:$H$94,5,0)</f>
        <v>TUBO PVC JS EB-892 D = 25MM</v>
      </c>
      <c r="D21" s="58" t="s">
        <v>16</v>
      </c>
      <c r="E21" s="124">
        <v>1</v>
      </c>
      <c r="F21" s="126" t="str">
        <f>VLOOKUP($B21,'Base de Preços'!$B$7:$H$94,7,0)</f>
        <v>XXX</v>
      </c>
      <c r="G21" s="573" t="e">
        <f>ROUND(E21*F21,2)</f>
        <v>#VALUE!</v>
      </c>
    </row>
    <row r="22" spans="1:7">
      <c r="A22" s="70"/>
      <c r="B22" s="80">
        <v>218</v>
      </c>
      <c r="C22" s="572" t="str">
        <f>VLOOKUP($B22,'Base de Preços'!$B$7:$H$94,5,0)</f>
        <v>LUVA PVC JS D = 25MM</v>
      </c>
      <c r="D22" s="58" t="s">
        <v>208</v>
      </c>
      <c r="E22" s="124">
        <v>1</v>
      </c>
      <c r="F22" s="126" t="str">
        <f>VLOOKUP($B22,'Base de Preços'!$B$7:$H$94,7,0)</f>
        <v>XXX</v>
      </c>
      <c r="G22" s="573" t="e">
        <f>ROUND(E22*F22,2)</f>
        <v>#VALUE!</v>
      </c>
    </row>
    <row r="23" spans="1:7">
      <c r="A23" s="70"/>
      <c r="B23" s="80"/>
      <c r="C23" s="572"/>
      <c r="D23" s="58"/>
      <c r="E23" s="124"/>
      <c r="F23" s="126"/>
      <c r="G23" s="573"/>
    </row>
    <row r="24" spans="1:7">
      <c r="A24" s="70"/>
      <c r="B24" s="80"/>
      <c r="C24" s="575" t="s">
        <v>42</v>
      </c>
      <c r="D24" s="40"/>
      <c r="E24" s="124"/>
      <c r="F24" s="126"/>
      <c r="G24" s="576" t="e">
        <f>SUM(G21:G22)</f>
        <v>#VALUE!</v>
      </c>
    </row>
    <row r="25" spans="1:7">
      <c r="A25" s="70"/>
      <c r="B25" s="80"/>
      <c r="C25" s="572" t="s">
        <v>144</v>
      </c>
      <c r="D25" s="40"/>
      <c r="E25" s="127">
        <v>0</v>
      </c>
      <c r="F25" s="126"/>
      <c r="G25" s="573" t="e">
        <f>ROUND(E25*(G13+G18+G24),2)</f>
        <v>#VALUE!</v>
      </c>
    </row>
    <row r="26" spans="1:7">
      <c r="A26" s="70"/>
      <c r="B26" s="80"/>
      <c r="C26" s="575" t="s">
        <v>209</v>
      </c>
      <c r="D26" s="40"/>
      <c r="E26" s="40"/>
      <c r="F26" s="40"/>
      <c r="G26" s="576" t="e">
        <f>G24+G25</f>
        <v>#VALUE!</v>
      </c>
    </row>
    <row r="27" spans="1:7">
      <c r="A27" s="70"/>
      <c r="B27" s="80"/>
      <c r="C27" s="572"/>
      <c r="D27" s="40"/>
      <c r="E27" s="40"/>
      <c r="F27" s="40"/>
      <c r="G27" s="582"/>
    </row>
    <row r="28" spans="1:7">
      <c r="A28" s="70"/>
      <c r="B28" s="80"/>
      <c r="C28" s="572"/>
      <c r="D28" s="40" t="s">
        <v>9</v>
      </c>
      <c r="E28" s="40"/>
      <c r="F28" s="40"/>
      <c r="G28" s="576" t="e">
        <f>G13+G18+G26</f>
        <v>#VALUE!</v>
      </c>
    </row>
    <row r="29" spans="1:7">
      <c r="A29" s="70"/>
      <c r="B29" s="80"/>
      <c r="C29" s="572"/>
      <c r="D29" s="40" t="s">
        <v>10</v>
      </c>
      <c r="E29" s="143"/>
      <c r="F29" s="500">
        <f>'Encargos Mao_Obra'!$D$56</f>
        <v>0.2636</v>
      </c>
      <c r="G29" s="573" t="e">
        <f>ROUND(G28*F29,2)</f>
        <v>#VALUE!</v>
      </c>
    </row>
    <row r="30" spans="1:7">
      <c r="A30" s="70"/>
      <c r="B30" s="80"/>
      <c r="C30" s="583"/>
      <c r="D30" s="904" t="s">
        <v>11</v>
      </c>
      <c r="E30" s="904"/>
      <c r="F30" s="904"/>
      <c r="G30" s="584" t="e">
        <f>G28+G29</f>
        <v>#VALUE!</v>
      </c>
    </row>
    <row r="31" spans="1:7">
      <c r="C31" s="585"/>
      <c r="D31" s="75"/>
      <c r="E31" s="75"/>
      <c r="F31" s="75"/>
      <c r="G31" s="586"/>
    </row>
    <row r="32" spans="1:7" ht="13.5" thickBot="1">
      <c r="C32" s="588" t="s">
        <v>104</v>
      </c>
      <c r="D32" s="589">
        <v>2</v>
      </c>
      <c r="E32" s="590"/>
      <c r="F32" s="590"/>
      <c r="G32" s="591"/>
    </row>
  </sheetData>
  <sheetProtection selectLockedCells="1"/>
  <mergeCells count="5">
    <mergeCell ref="D30:F30"/>
    <mergeCell ref="A1:G1"/>
    <mergeCell ref="A2:G2"/>
    <mergeCell ref="A3:G3"/>
    <mergeCell ref="C4:G4"/>
  </mergeCells>
  <phoneticPr fontId="47" type="noConversion"/>
  <pageMargins left="0.25" right="0.78740157499999996" top="0.984251969" bottom="0.984251969" header="0.49212598499999999" footer="0.49212598499999999"/>
  <pageSetup paperSize="9" scale="83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31"/>
  <sheetViews>
    <sheetView view="pageBreakPreview" zoomScaleSheetLayoutView="100" workbookViewId="0">
      <selection activeCell="C4" sqref="C4:G31"/>
    </sheetView>
  </sheetViews>
  <sheetFormatPr defaultRowHeight="12.75"/>
  <cols>
    <col min="1" max="1" width="4.85546875" bestFit="1" customWidth="1"/>
    <col min="2" max="2" width="7.42578125" customWidth="1"/>
    <col min="3" max="3" width="55" customWidth="1"/>
    <col min="4" max="4" width="6.1406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9" ht="24.75">
      <c r="A1" s="849" t="s">
        <v>47</v>
      </c>
      <c r="B1" s="849"/>
      <c r="C1" s="849"/>
      <c r="D1" s="849"/>
      <c r="E1" s="849"/>
      <c r="F1" s="849"/>
      <c r="G1" s="849"/>
    </row>
    <row r="2" spans="1:9" ht="19.5">
      <c r="A2" s="850" t="s">
        <v>48</v>
      </c>
      <c r="B2" s="850"/>
      <c r="C2" s="850"/>
      <c r="D2" s="850"/>
      <c r="E2" s="850"/>
      <c r="F2" s="850"/>
      <c r="G2" s="850"/>
    </row>
    <row r="3" spans="1:9" ht="15.75" thickBot="1">
      <c r="A3" s="905" t="s">
        <v>205</v>
      </c>
      <c r="B3" s="905"/>
      <c r="C3" s="905"/>
      <c r="D3" s="905"/>
      <c r="E3" s="905"/>
      <c r="F3" s="905"/>
      <c r="G3" s="905"/>
    </row>
    <row r="4" spans="1:9" ht="15">
      <c r="A4" s="478"/>
      <c r="B4" s="478"/>
      <c r="C4" s="906" t="s">
        <v>220</v>
      </c>
      <c r="D4" s="907"/>
      <c r="E4" s="907"/>
      <c r="F4" s="907"/>
      <c r="G4" s="908"/>
      <c r="H4" t="s">
        <v>98</v>
      </c>
      <c r="I4" t="s">
        <v>101</v>
      </c>
    </row>
    <row r="5" spans="1:9" ht="24" customHeight="1">
      <c r="A5" s="70" t="s">
        <v>132</v>
      </c>
      <c r="B5" s="70" t="s">
        <v>133</v>
      </c>
      <c r="C5" s="570" t="s">
        <v>0</v>
      </c>
      <c r="D5" s="172" t="s">
        <v>1</v>
      </c>
      <c r="E5" s="172" t="s">
        <v>2</v>
      </c>
      <c r="F5" s="185" t="s">
        <v>3</v>
      </c>
      <c r="G5" s="571" t="s">
        <v>4</v>
      </c>
      <c r="H5" t="s">
        <v>214</v>
      </c>
      <c r="I5" s="1" t="s">
        <v>100</v>
      </c>
    </row>
    <row r="6" spans="1:9">
      <c r="A6" s="70"/>
      <c r="B6" s="80">
        <v>415</v>
      </c>
      <c r="C6" s="572" t="str">
        <f>VLOOKUP($B6,'Base de Preços'!$B$7:$H$94,5,0)</f>
        <v>ENCANADOR</v>
      </c>
      <c r="D6" s="510" t="s">
        <v>12</v>
      </c>
      <c r="E6" s="124">
        <v>0</v>
      </c>
      <c r="F6" s="126" t="str">
        <f>VLOOKUP($B6,'Base de Preços'!$B$7:$H$94,7,0)</f>
        <v>XXX</v>
      </c>
      <c r="G6" s="573" t="e">
        <f t="shared" ref="G6:G11" si="0">ROUND(E6*F6,2)</f>
        <v>#VALUE!</v>
      </c>
      <c r="H6" s="226">
        <v>25</v>
      </c>
      <c r="I6" s="20">
        <f>(8*60)/H6</f>
        <v>19.2</v>
      </c>
    </row>
    <row r="7" spans="1:9">
      <c r="A7" s="70"/>
      <c r="B7" s="80">
        <v>410</v>
      </c>
      <c r="C7" s="572" t="str">
        <f>VLOOKUP($B7,'Base de Preços'!$B$7:$H$94,5,0)</f>
        <v>AGENTE COMERCIAL</v>
      </c>
      <c r="D7" s="510" t="s">
        <v>12</v>
      </c>
      <c r="E7" s="124">
        <f>H7/60</f>
        <v>0.41666666666666669</v>
      </c>
      <c r="F7" s="126" t="str">
        <f>VLOOKUP($B7,'Base de Preços'!$B$7:$H$94,7,0)</f>
        <v>XXX</v>
      </c>
      <c r="G7" s="573" t="e">
        <f t="shared" si="0"/>
        <v>#VALUE!</v>
      </c>
      <c r="H7" s="229">
        <v>25</v>
      </c>
      <c r="I7" s="20">
        <f>480/H7</f>
        <v>19.2</v>
      </c>
    </row>
    <row r="8" spans="1:9">
      <c r="A8" s="70"/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469">
        <f>E7/20</f>
        <v>2.0833333333333336E-2</v>
      </c>
      <c r="F8" s="470" t="str">
        <f>VLOOKUP($B8,'Base de Preços'!$B$7:$H$94,7,0)</f>
        <v>XXX</v>
      </c>
      <c r="G8" s="574" t="e">
        <f t="shared" si="0"/>
        <v>#VALUE!</v>
      </c>
      <c r="H8" s="450"/>
      <c r="I8" s="20"/>
    </row>
    <row r="9" spans="1:9">
      <c r="A9" s="70"/>
      <c r="B9" s="289">
        <v>455</v>
      </c>
      <c r="C9" s="572" t="str">
        <f>VLOOKUP($B9,'Base de Preços'!$B$7:$H$94,5,0)</f>
        <v>SUPERVISOR TÉCNICO - ENGENHEIRO (A)</v>
      </c>
      <c r="D9" s="291" t="s">
        <v>12</v>
      </c>
      <c r="E9" s="469">
        <f>E7/40</f>
        <v>1.0416666666666668E-2</v>
      </c>
      <c r="F9" s="470" t="str">
        <f>VLOOKUP($B9,'Base de Preços'!$B$7:$H$94,7,0)</f>
        <v>XXX</v>
      </c>
      <c r="G9" s="574" t="e">
        <f t="shared" si="0"/>
        <v>#VALUE!</v>
      </c>
      <c r="H9" s="450"/>
      <c r="I9" s="20"/>
    </row>
    <row r="10" spans="1:9">
      <c r="A10" s="70"/>
      <c r="B10" s="297">
        <v>450</v>
      </c>
      <c r="C10" s="572" t="str">
        <f>VLOOKUP($B10,'Base de Preços'!$B$7:$H$94,5,0)</f>
        <v>FISCAL</v>
      </c>
      <c r="D10" s="291" t="s">
        <v>12</v>
      </c>
      <c r="E10" s="469">
        <f>E7/20</f>
        <v>2.0833333333333336E-2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20"/>
    </row>
    <row r="11" spans="1:9">
      <c r="A11" s="70"/>
      <c r="B11" s="80">
        <v>405</v>
      </c>
      <c r="C11" s="572" t="str">
        <f>VLOOKUP($B11,'Base de Preços'!$B$7:$H$94,5,0)</f>
        <v>AGENTE ADMINISTRATIVO</v>
      </c>
      <c r="D11" s="510" t="s">
        <v>12</v>
      </c>
      <c r="E11" s="124">
        <f>H11/60</f>
        <v>0.04</v>
      </c>
      <c r="F11" s="126" t="str">
        <f>VLOOKUP($B11,'Base de Preços'!$B$7:$H$94,7,0)</f>
        <v>XXX</v>
      </c>
      <c r="G11" s="573" t="e">
        <f t="shared" si="0"/>
        <v>#VALUE!</v>
      </c>
      <c r="H11" s="230">
        <v>2.4</v>
      </c>
      <c r="I11">
        <f>480/H11</f>
        <v>200</v>
      </c>
    </row>
    <row r="12" spans="1:9">
      <c r="A12" s="70"/>
      <c r="B12" s="80"/>
      <c r="C12" s="572"/>
      <c r="D12" s="510"/>
      <c r="E12" s="124"/>
      <c r="F12" s="126"/>
      <c r="G12" s="573"/>
      <c r="H12" s="169"/>
    </row>
    <row r="13" spans="1:9">
      <c r="A13" s="70"/>
      <c r="B13" s="80"/>
      <c r="C13" s="575" t="s">
        <v>41</v>
      </c>
      <c r="D13" s="40"/>
      <c r="E13" s="40"/>
      <c r="F13" s="40"/>
      <c r="G13" s="576" t="e">
        <f>SUM(G6:G11)</f>
        <v>#VALUE!</v>
      </c>
    </row>
    <row r="14" spans="1:9">
      <c r="A14" s="70"/>
      <c r="B14" s="80"/>
      <c r="C14" s="572"/>
      <c r="D14" s="40"/>
      <c r="E14" s="40"/>
      <c r="F14" s="40"/>
      <c r="G14" s="582"/>
    </row>
    <row r="15" spans="1:9">
      <c r="A15" s="70"/>
      <c r="B15" s="80"/>
      <c r="C15" s="577" t="s">
        <v>7</v>
      </c>
      <c r="D15" s="508" t="s">
        <v>1</v>
      </c>
      <c r="E15" s="508" t="s">
        <v>2</v>
      </c>
      <c r="F15" s="508" t="s">
        <v>14</v>
      </c>
      <c r="G15" s="527" t="s">
        <v>8</v>
      </c>
    </row>
    <row r="16" spans="1:9">
      <c r="A16" s="70"/>
      <c r="B16" s="80">
        <v>740</v>
      </c>
      <c r="C16" s="572" t="str">
        <f>VLOOKUP($B16,'Base de Preços'!$B$7:$H$94,5,0)</f>
        <v>VEÍCULO TIPO FURGÃO COM MOTORISTA PARA 8 PASSAGEIROS</v>
      </c>
      <c r="D16" s="510" t="s">
        <v>12</v>
      </c>
      <c r="E16" s="124">
        <f>E6/D31</f>
        <v>0</v>
      </c>
      <c r="F16" s="126" t="e">
        <f>VLOOKUP($B16,'Base de Preços'!$B$7:$H$94,7,0)</f>
        <v>#VALUE!</v>
      </c>
      <c r="G16" s="573" t="e">
        <f>ROUND(E16*F16,2)</f>
        <v>#VALUE!</v>
      </c>
    </row>
    <row r="17" spans="1:7">
      <c r="A17" s="70"/>
      <c r="B17" s="80"/>
      <c r="C17" s="572"/>
      <c r="D17" s="510"/>
      <c r="E17" s="124"/>
      <c r="F17" s="43"/>
      <c r="G17" s="573"/>
    </row>
    <row r="18" spans="1:7">
      <c r="A18" s="70"/>
      <c r="B18" s="80"/>
      <c r="C18" s="575" t="s">
        <v>40</v>
      </c>
      <c r="D18" s="40"/>
      <c r="E18" s="40"/>
      <c r="F18" s="40"/>
      <c r="G18" s="576" t="e">
        <f>G16</f>
        <v>#VALUE!</v>
      </c>
    </row>
    <row r="19" spans="1:7">
      <c r="A19" s="70"/>
      <c r="B19" s="80"/>
      <c r="C19" s="572"/>
      <c r="D19" s="40"/>
      <c r="E19" s="40"/>
      <c r="F19" s="40"/>
      <c r="G19" s="582"/>
    </row>
    <row r="20" spans="1:7">
      <c r="A20" s="70"/>
      <c r="B20" s="80"/>
      <c r="C20" s="577" t="s">
        <v>13</v>
      </c>
      <c r="D20" s="508" t="s">
        <v>1</v>
      </c>
      <c r="E20" s="508" t="s">
        <v>2</v>
      </c>
      <c r="F20" s="508" t="s">
        <v>14</v>
      </c>
      <c r="G20" s="527" t="s">
        <v>8</v>
      </c>
    </row>
    <row r="21" spans="1:7">
      <c r="A21" s="70"/>
      <c r="B21" s="80">
        <v>900</v>
      </c>
      <c r="C21" s="572" t="str">
        <f>VLOOKUP($B21,'Base de Preços'!$B$7:$H$94,5,0)</f>
        <v>NÃO ADMITE</v>
      </c>
      <c r="D21" s="58" t="s">
        <v>135</v>
      </c>
      <c r="E21" s="124">
        <v>0</v>
      </c>
      <c r="F21" s="126" t="str">
        <f>VLOOKUP($B21,'Base de Preços'!$B$7:$H$94,7,0)</f>
        <v>XXX</v>
      </c>
      <c r="G21" s="573" t="e">
        <f>ROUND(E21*F21,2)</f>
        <v>#VALUE!</v>
      </c>
    </row>
    <row r="22" spans="1:7">
      <c r="A22" s="70"/>
      <c r="B22" s="80"/>
      <c r="C22" s="572"/>
      <c r="D22" s="510"/>
      <c r="E22" s="124"/>
      <c r="F22" s="125"/>
      <c r="G22" s="573"/>
    </row>
    <row r="23" spans="1:7">
      <c r="A23" s="70"/>
      <c r="B23" s="80"/>
      <c r="C23" s="575" t="s">
        <v>42</v>
      </c>
      <c r="D23" s="40"/>
      <c r="E23" s="124"/>
      <c r="F23" s="126"/>
      <c r="G23" s="576" t="e">
        <f>SUM(G21:G22)</f>
        <v>#VALUE!</v>
      </c>
    </row>
    <row r="24" spans="1:7">
      <c r="A24" s="70"/>
      <c r="B24" s="80"/>
      <c r="C24" s="572" t="s">
        <v>144</v>
      </c>
      <c r="D24" s="40"/>
      <c r="E24" s="127">
        <v>0</v>
      </c>
      <c r="F24" s="126"/>
      <c r="G24" s="573" t="e">
        <f>ROUND(E24*(G13+G18+G23),2)</f>
        <v>#VALUE!</v>
      </c>
    </row>
    <row r="25" spans="1:7">
      <c r="A25" s="70"/>
      <c r="B25" s="80"/>
      <c r="C25" s="575" t="s">
        <v>209</v>
      </c>
      <c r="D25" s="40"/>
      <c r="E25" s="40"/>
      <c r="F25" s="40"/>
      <c r="G25" s="576" t="e">
        <f>G23+G24</f>
        <v>#VALUE!</v>
      </c>
    </row>
    <row r="26" spans="1:7">
      <c r="A26" s="70"/>
      <c r="B26" s="80"/>
      <c r="C26" s="572"/>
      <c r="D26" s="40"/>
      <c r="E26" s="40"/>
      <c r="F26" s="40"/>
      <c r="G26" s="582"/>
    </row>
    <row r="27" spans="1:7">
      <c r="A27" s="70"/>
      <c r="B27" s="80"/>
      <c r="C27" s="572"/>
      <c r="D27" s="40" t="s">
        <v>9</v>
      </c>
      <c r="E27" s="40"/>
      <c r="F27" s="40"/>
      <c r="G27" s="576" t="e">
        <f>G13+G18+G25</f>
        <v>#VALUE!</v>
      </c>
    </row>
    <row r="28" spans="1:7">
      <c r="A28" s="70"/>
      <c r="B28" s="80"/>
      <c r="C28" s="572"/>
      <c r="D28" s="40" t="s">
        <v>10</v>
      </c>
      <c r="E28" s="143"/>
      <c r="F28" s="500">
        <f>'Encargos Mao_Obra'!$D$56</f>
        <v>0.2636</v>
      </c>
      <c r="G28" s="573" t="e">
        <f>ROUND(G27*F28,2)</f>
        <v>#VALUE!</v>
      </c>
    </row>
    <row r="29" spans="1:7">
      <c r="A29" s="70"/>
      <c r="B29" s="80"/>
      <c r="C29" s="583"/>
      <c r="D29" s="904" t="s">
        <v>11</v>
      </c>
      <c r="E29" s="904"/>
      <c r="F29" s="904"/>
      <c r="G29" s="584" t="e">
        <f>G27+G28</f>
        <v>#VALUE!</v>
      </c>
    </row>
    <row r="30" spans="1:7">
      <c r="C30" s="585"/>
      <c r="D30" s="75"/>
      <c r="E30" s="75"/>
      <c r="F30" s="75"/>
      <c r="G30" s="586"/>
    </row>
    <row r="31" spans="1:7" ht="13.5" thickBot="1">
      <c r="C31" s="588" t="s">
        <v>104</v>
      </c>
      <c r="D31" s="633">
        <v>2</v>
      </c>
      <c r="E31" s="590"/>
      <c r="F31" s="590"/>
      <c r="G31" s="591"/>
    </row>
  </sheetData>
  <sheetProtection selectLockedCells="1"/>
  <mergeCells count="5">
    <mergeCell ref="D29:F29"/>
    <mergeCell ref="A1:G1"/>
    <mergeCell ref="A2:G2"/>
    <mergeCell ref="A3:G3"/>
    <mergeCell ref="C4:G4"/>
  </mergeCells>
  <phoneticPr fontId="47" type="noConversion"/>
  <pageMargins left="0.28999999999999998" right="0.26" top="0.984251969" bottom="0.984251969" header="0.49212598499999999" footer="0.49212598499999999"/>
  <pageSetup paperSize="9" scale="8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zoomScaleSheetLayoutView="100" workbookViewId="0">
      <selection activeCell="C4" sqref="C4:G30"/>
    </sheetView>
  </sheetViews>
  <sheetFormatPr defaultRowHeight="12.75"/>
  <cols>
    <col min="1" max="1" width="4.85546875" bestFit="1" customWidth="1"/>
    <col min="2" max="2" width="7.42578125" customWidth="1"/>
    <col min="3" max="3" width="54.5703125" customWidth="1"/>
    <col min="4" max="4" width="6.285156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9" ht="24.75">
      <c r="A1" s="849" t="s">
        <v>47</v>
      </c>
      <c r="B1" s="849"/>
      <c r="C1" s="849"/>
      <c r="D1" s="849"/>
      <c r="E1" s="849"/>
      <c r="F1" s="849"/>
      <c r="G1" s="849"/>
    </row>
    <row r="2" spans="1:9" ht="19.5">
      <c r="A2" s="850" t="s">
        <v>48</v>
      </c>
      <c r="B2" s="850"/>
      <c r="C2" s="850"/>
      <c r="D2" s="850"/>
      <c r="E2" s="850"/>
      <c r="F2" s="850"/>
      <c r="G2" s="850"/>
    </row>
    <row r="3" spans="1:9" ht="15.75" thickBot="1">
      <c r="A3" s="905" t="s">
        <v>205</v>
      </c>
      <c r="B3" s="905"/>
      <c r="C3" s="905"/>
      <c r="D3" s="905"/>
      <c r="E3" s="905"/>
      <c r="F3" s="905"/>
      <c r="G3" s="905"/>
    </row>
    <row r="4" spans="1:9" ht="15">
      <c r="A4" s="478"/>
      <c r="B4" s="478"/>
      <c r="C4" s="906" t="s">
        <v>302</v>
      </c>
      <c r="D4" s="907"/>
      <c r="E4" s="907"/>
      <c r="F4" s="907"/>
      <c r="G4" s="908"/>
      <c r="H4" t="s">
        <v>98</v>
      </c>
      <c r="I4" t="s">
        <v>101</v>
      </c>
    </row>
    <row r="5" spans="1:9" ht="24" customHeight="1">
      <c r="A5" s="70" t="s">
        <v>132</v>
      </c>
      <c r="B5" s="70" t="s">
        <v>133</v>
      </c>
      <c r="C5" s="570" t="s">
        <v>0</v>
      </c>
      <c r="D5" s="172" t="s">
        <v>1</v>
      </c>
      <c r="E5" s="172" t="s">
        <v>2</v>
      </c>
      <c r="F5" s="185" t="s">
        <v>3</v>
      </c>
      <c r="G5" s="571" t="s">
        <v>4</v>
      </c>
      <c r="H5" t="s">
        <v>214</v>
      </c>
      <c r="I5" s="1" t="s">
        <v>100</v>
      </c>
    </row>
    <row r="6" spans="1:9">
      <c r="A6" s="70"/>
      <c r="B6" s="80">
        <v>410</v>
      </c>
      <c r="C6" s="572" t="str">
        <f>VLOOKUP($B6,'Base de Preços'!$B$7:$H$94,5,0)</f>
        <v>AGENTE COMERCIAL</v>
      </c>
      <c r="D6" s="510" t="s">
        <v>12</v>
      </c>
      <c r="E6" s="124">
        <f>H6/60</f>
        <v>0.33333333333333331</v>
      </c>
      <c r="F6" s="126" t="str">
        <f>VLOOKUP($B6,'Base de Preços'!$B$7:$H$94,7,0)</f>
        <v>XXX</v>
      </c>
      <c r="G6" s="573" t="e">
        <f>ROUND(E6*F6,2)</f>
        <v>#VALUE!</v>
      </c>
      <c r="H6" s="226">
        <v>20</v>
      </c>
      <c r="I6" s="20">
        <f>(8*60)/H6</f>
        <v>24</v>
      </c>
    </row>
    <row r="7" spans="1:9">
      <c r="A7" s="70"/>
      <c r="B7" s="80">
        <v>405</v>
      </c>
      <c r="C7" s="572" t="str">
        <f>VLOOKUP($B7,'Base de Preços'!$B$7:$H$94,5,0)</f>
        <v>AGENTE ADMINISTRATIVO</v>
      </c>
      <c r="D7" s="510" t="s">
        <v>12</v>
      </c>
      <c r="E7" s="124">
        <f>H7/60</f>
        <v>0.04</v>
      </c>
      <c r="F7" s="126" t="str">
        <f>VLOOKUP($B7,'Base de Preços'!$B$7:$H$94,7,0)</f>
        <v>XXX</v>
      </c>
      <c r="G7" s="573" t="e">
        <f>ROUND(E7*F7,2)</f>
        <v>#VALUE!</v>
      </c>
      <c r="H7" s="230">
        <v>2.4</v>
      </c>
      <c r="I7" s="20">
        <f>480/H7</f>
        <v>200</v>
      </c>
    </row>
    <row r="8" spans="1:9">
      <c r="A8" s="70"/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469">
        <f>E6/20</f>
        <v>1.6666666666666666E-2</v>
      </c>
      <c r="F8" s="470" t="str">
        <f>VLOOKUP($B8,'Base de Preços'!$B$7:$H$94,7,0)</f>
        <v>XXX</v>
      </c>
      <c r="G8" s="574" t="e">
        <f>ROUND(E8*F8,2)</f>
        <v>#VALUE!</v>
      </c>
      <c r="H8" s="450"/>
      <c r="I8" s="20"/>
    </row>
    <row r="9" spans="1:9">
      <c r="A9" s="70"/>
      <c r="B9" s="289">
        <v>455</v>
      </c>
      <c r="C9" s="572" t="str">
        <f>VLOOKUP($B9,'Base de Preços'!$B$7:$H$94,5,0)</f>
        <v>SUPERVISOR TÉCNICO - ENGENHEIRO (A)</v>
      </c>
      <c r="D9" s="291" t="s">
        <v>12</v>
      </c>
      <c r="E9" s="469">
        <f>E6/40</f>
        <v>8.3333333333333332E-3</v>
      </c>
      <c r="F9" s="470" t="str">
        <f>VLOOKUP($B9,'Base de Preços'!$B$7:$H$94,7,0)</f>
        <v>XXX</v>
      </c>
      <c r="G9" s="574" t="e">
        <f>ROUND(E9*F9,2)</f>
        <v>#VALUE!</v>
      </c>
      <c r="H9" s="450"/>
      <c r="I9" s="20"/>
    </row>
    <row r="10" spans="1:9">
      <c r="A10" s="70"/>
      <c r="B10" s="297">
        <v>450</v>
      </c>
      <c r="C10" s="572" t="str">
        <f>VLOOKUP($B10,'Base de Preços'!$B$7:$H$94,5,0)</f>
        <v>FISCAL</v>
      </c>
      <c r="D10" s="291" t="s">
        <v>12</v>
      </c>
      <c r="E10" s="469">
        <f>E6/20</f>
        <v>1.6666666666666666E-2</v>
      </c>
      <c r="F10" s="470" t="str">
        <f>VLOOKUP($B10,'Base de Preços'!$B$7:$H$94,7,0)</f>
        <v>XXX</v>
      </c>
      <c r="G10" s="574" t="e">
        <f>ROUND(E10*F10,2)</f>
        <v>#VALUE!</v>
      </c>
      <c r="H10" s="450"/>
      <c r="I10" s="20"/>
    </row>
    <row r="11" spans="1:9">
      <c r="A11" s="70"/>
      <c r="B11" s="80"/>
      <c r="C11" s="572"/>
      <c r="D11" s="510"/>
      <c r="E11" s="124"/>
      <c r="F11" s="126"/>
      <c r="G11" s="573"/>
      <c r="H11" s="169"/>
    </row>
    <row r="12" spans="1:9">
      <c r="A12" s="70"/>
      <c r="B12" s="80"/>
      <c r="C12" s="575" t="s">
        <v>41</v>
      </c>
      <c r="D12" s="40"/>
      <c r="E12" s="40"/>
      <c r="F12" s="40"/>
      <c r="G12" s="576" t="e">
        <f>SUM(G6:G10)</f>
        <v>#VALUE!</v>
      </c>
    </row>
    <row r="13" spans="1:9">
      <c r="A13" s="70"/>
      <c r="B13" s="80"/>
      <c r="C13" s="572"/>
      <c r="D13" s="40"/>
      <c r="E13" s="40"/>
      <c r="F13" s="40"/>
      <c r="G13" s="582"/>
    </row>
    <row r="14" spans="1:9">
      <c r="A14" s="70"/>
      <c r="B14" s="80"/>
      <c r="C14" s="577" t="s">
        <v>7</v>
      </c>
      <c r="D14" s="508" t="s">
        <v>1</v>
      </c>
      <c r="E14" s="508" t="s">
        <v>2</v>
      </c>
      <c r="F14" s="508" t="s">
        <v>14</v>
      </c>
      <c r="G14" s="527" t="s">
        <v>8</v>
      </c>
    </row>
    <row r="15" spans="1:9">
      <c r="A15" s="70"/>
      <c r="B15" s="80">
        <v>620</v>
      </c>
      <c r="C15" s="572" t="str">
        <f>VLOOKUP($B15,'Base de Preços'!$B$7:$H$94,5,0)</f>
        <v>MOTO C/ BAÚ</v>
      </c>
      <c r="D15" s="510" t="s">
        <v>12</v>
      </c>
      <c r="E15" s="124">
        <f>E6/D30</f>
        <v>0.33333333333333331</v>
      </c>
      <c r="F15" s="126" t="e">
        <f>VLOOKUP($B15,'Base de Preços'!$B$7:$H$94,7,0)</f>
        <v>#VALUE!</v>
      </c>
      <c r="G15" s="573" t="e">
        <f>ROUND(E15*F15,2)</f>
        <v>#VALUE!</v>
      </c>
    </row>
    <row r="16" spans="1:9">
      <c r="A16" s="70"/>
      <c r="B16" s="80"/>
      <c r="C16" s="572"/>
      <c r="D16" s="510"/>
      <c r="E16" s="124"/>
      <c r="F16" s="43"/>
      <c r="G16" s="573"/>
    </row>
    <row r="17" spans="1:7">
      <c r="A17" s="70"/>
      <c r="B17" s="80"/>
      <c r="C17" s="575" t="s">
        <v>40</v>
      </c>
      <c r="D17" s="40"/>
      <c r="E17" s="40"/>
      <c r="F17" s="40"/>
      <c r="G17" s="576" t="e">
        <f>G15</f>
        <v>#VALUE!</v>
      </c>
    </row>
    <row r="18" spans="1:7">
      <c r="A18" s="70"/>
      <c r="B18" s="80"/>
      <c r="C18" s="572"/>
      <c r="D18" s="40"/>
      <c r="E18" s="40"/>
      <c r="F18" s="40"/>
      <c r="G18" s="582"/>
    </row>
    <row r="19" spans="1:7">
      <c r="A19" s="70"/>
      <c r="B19" s="80"/>
      <c r="C19" s="577" t="s">
        <v>13</v>
      </c>
      <c r="D19" s="508" t="s">
        <v>1</v>
      </c>
      <c r="E19" s="508" t="s">
        <v>2</v>
      </c>
      <c r="F19" s="508" t="s">
        <v>14</v>
      </c>
      <c r="G19" s="527" t="s">
        <v>8</v>
      </c>
    </row>
    <row r="20" spans="1:7">
      <c r="A20" s="70"/>
      <c r="B20" s="80">
        <v>900</v>
      </c>
      <c r="C20" s="572" t="str">
        <f>VLOOKUP($B20,'Base de Preços'!$B$7:$H$94,5,0)</f>
        <v>NÃO ADMITE</v>
      </c>
      <c r="D20" s="58" t="s">
        <v>135</v>
      </c>
      <c r="E20" s="124">
        <v>0</v>
      </c>
      <c r="F20" s="126" t="str">
        <f>VLOOKUP($B20,'Base de Preços'!$B$7:$H$94,7,0)</f>
        <v>XXX</v>
      </c>
      <c r="G20" s="573" t="e">
        <f>ROUND(E20*F20,2)</f>
        <v>#VALUE!</v>
      </c>
    </row>
    <row r="21" spans="1:7">
      <c r="A21" s="70"/>
      <c r="B21" s="80"/>
      <c r="C21" s="572"/>
      <c r="D21" s="510"/>
      <c r="E21" s="124"/>
      <c r="F21" s="125"/>
      <c r="G21" s="573"/>
    </row>
    <row r="22" spans="1:7">
      <c r="A22" s="70"/>
      <c r="B22" s="80"/>
      <c r="C22" s="575" t="s">
        <v>42</v>
      </c>
      <c r="D22" s="40"/>
      <c r="E22" s="124"/>
      <c r="F22" s="126"/>
      <c r="G22" s="576" t="e">
        <f>SUM(G20:G21)</f>
        <v>#VALUE!</v>
      </c>
    </row>
    <row r="23" spans="1:7">
      <c r="A23" s="70"/>
      <c r="B23" s="80"/>
      <c r="C23" s="572" t="s">
        <v>144</v>
      </c>
      <c r="D23" s="40"/>
      <c r="E23" s="127">
        <v>0</v>
      </c>
      <c r="F23" s="126"/>
      <c r="G23" s="573" t="e">
        <f>ROUND(E23*(G12+G17+G22),2)</f>
        <v>#VALUE!</v>
      </c>
    </row>
    <row r="24" spans="1:7">
      <c r="A24" s="70"/>
      <c r="B24" s="80"/>
      <c r="C24" s="575" t="s">
        <v>209</v>
      </c>
      <c r="D24" s="40"/>
      <c r="E24" s="40"/>
      <c r="F24" s="40"/>
      <c r="G24" s="576" t="e">
        <f>G22+G23</f>
        <v>#VALUE!</v>
      </c>
    </row>
    <row r="25" spans="1:7">
      <c r="A25" s="70"/>
      <c r="B25" s="80"/>
      <c r="C25" s="572"/>
      <c r="D25" s="40"/>
      <c r="E25" s="40"/>
      <c r="F25" s="40"/>
      <c r="G25" s="582"/>
    </row>
    <row r="26" spans="1:7">
      <c r="A26" s="70"/>
      <c r="B26" s="80"/>
      <c r="C26" s="572"/>
      <c r="D26" s="40" t="s">
        <v>9</v>
      </c>
      <c r="E26" s="40"/>
      <c r="F26" s="40"/>
      <c r="G26" s="576" t="e">
        <f>G12+G17+G24</f>
        <v>#VALUE!</v>
      </c>
    </row>
    <row r="27" spans="1:7">
      <c r="A27" s="70"/>
      <c r="B27" s="80"/>
      <c r="C27" s="572"/>
      <c r="D27" s="40" t="s">
        <v>10</v>
      </c>
      <c r="E27" s="143"/>
      <c r="F27" s="500">
        <f>'Encargos Mao_Obra'!$D$56</f>
        <v>0.2636</v>
      </c>
      <c r="G27" s="573" t="e">
        <f>ROUND(G26*F27,2)</f>
        <v>#VALUE!</v>
      </c>
    </row>
    <row r="28" spans="1:7">
      <c r="A28" s="70"/>
      <c r="B28" s="80"/>
      <c r="C28" s="583"/>
      <c r="D28" s="904" t="s">
        <v>11</v>
      </c>
      <c r="E28" s="904"/>
      <c r="F28" s="904"/>
      <c r="G28" s="584" t="e">
        <f>G26+G27</f>
        <v>#VALUE!</v>
      </c>
    </row>
    <row r="29" spans="1:7">
      <c r="C29" s="585"/>
      <c r="D29" s="75"/>
      <c r="E29" s="75"/>
      <c r="F29" s="75"/>
      <c r="G29" s="586"/>
    </row>
    <row r="30" spans="1:7" ht="13.5" thickBot="1">
      <c r="C30" s="588" t="s">
        <v>242</v>
      </c>
      <c r="D30" s="589">
        <v>1</v>
      </c>
      <c r="E30" s="590"/>
      <c r="F30" s="590"/>
      <c r="G30" s="591"/>
    </row>
  </sheetData>
  <sheetProtection selectLockedCells="1"/>
  <mergeCells count="5">
    <mergeCell ref="D28:F28"/>
    <mergeCell ref="A1:G1"/>
    <mergeCell ref="A2:G2"/>
    <mergeCell ref="A3:G3"/>
    <mergeCell ref="C4:G4"/>
  </mergeCells>
  <phoneticPr fontId="0" type="noConversion"/>
  <pageMargins left="0.22" right="0.2" top="0.984251969" bottom="0.984251969" header="0.49212598499999999" footer="0.49212598499999999"/>
  <pageSetup paperSize="9" scale="8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24"/>
  <sheetViews>
    <sheetView view="pageBreakPreview" zoomScaleSheetLayoutView="100" workbookViewId="0">
      <selection activeCell="C4" sqref="C4:G24"/>
    </sheetView>
  </sheetViews>
  <sheetFormatPr defaultRowHeight="12.75"/>
  <cols>
    <col min="1" max="1" width="4.85546875" bestFit="1" customWidth="1"/>
    <col min="2" max="2" width="7.42578125" customWidth="1"/>
    <col min="3" max="3" width="54.42578125" customWidth="1"/>
    <col min="4" max="4" width="6.425781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0" ht="24.75">
      <c r="A1" s="849" t="s">
        <v>47</v>
      </c>
      <c r="B1" s="849"/>
      <c r="C1" s="849"/>
      <c r="D1" s="849"/>
      <c r="E1" s="849"/>
      <c r="F1" s="849"/>
      <c r="G1" s="849"/>
    </row>
    <row r="2" spans="1:10" ht="19.5">
      <c r="A2" s="850" t="s">
        <v>48</v>
      </c>
      <c r="B2" s="850"/>
      <c r="C2" s="850"/>
      <c r="D2" s="850"/>
      <c r="E2" s="850"/>
      <c r="F2" s="850"/>
      <c r="G2" s="850"/>
    </row>
    <row r="3" spans="1:10" ht="15.75" thickBot="1">
      <c r="A3" s="905" t="s">
        <v>205</v>
      </c>
      <c r="B3" s="905"/>
      <c r="C3" s="905"/>
      <c r="D3" s="905"/>
      <c r="E3" s="905"/>
      <c r="F3" s="905"/>
      <c r="G3" s="905"/>
    </row>
    <row r="4" spans="1:10" ht="15">
      <c r="A4" s="478"/>
      <c r="B4" s="478"/>
      <c r="C4" s="906" t="s">
        <v>303</v>
      </c>
      <c r="D4" s="907"/>
      <c r="E4" s="907"/>
      <c r="F4" s="907"/>
      <c r="G4" s="908"/>
      <c r="H4" t="s">
        <v>98</v>
      </c>
      <c r="I4" t="s">
        <v>101</v>
      </c>
    </row>
    <row r="5" spans="1:10" ht="24" customHeight="1">
      <c r="A5" s="70" t="s">
        <v>132</v>
      </c>
      <c r="B5" s="70" t="s">
        <v>133</v>
      </c>
      <c r="C5" s="570" t="s">
        <v>0</v>
      </c>
      <c r="D5" s="172" t="s">
        <v>1</v>
      </c>
      <c r="E5" s="172" t="s">
        <v>2</v>
      </c>
      <c r="F5" s="185" t="s">
        <v>3</v>
      </c>
      <c r="G5" s="571" t="s">
        <v>4</v>
      </c>
      <c r="H5" t="s">
        <v>214</v>
      </c>
      <c r="I5" s="1" t="s">
        <v>100</v>
      </c>
    </row>
    <row r="6" spans="1:10">
      <c r="A6" s="70"/>
      <c r="B6" s="80">
        <v>410</v>
      </c>
      <c r="C6" s="572" t="str">
        <f>VLOOKUP($B6,'Base de Preços'!$B$7:$H$94,5,0)</f>
        <v>AGENTE COMERCIAL</v>
      </c>
      <c r="D6" s="510" t="s">
        <v>12</v>
      </c>
      <c r="E6" s="124">
        <f>H6/60</f>
        <v>8.3333333333333329E-2</v>
      </c>
      <c r="F6" s="126" t="str">
        <f>VLOOKUP($B6,'Base de Preços'!$B$7:$H$94,7,0)</f>
        <v>XXX</v>
      </c>
      <c r="G6" s="573" t="e">
        <f>ROUND(E6*F6,2)</f>
        <v>#VALUE!</v>
      </c>
      <c r="H6" s="622">
        <v>5</v>
      </c>
      <c r="I6" s="20">
        <f>(8*60)/H6</f>
        <v>96</v>
      </c>
      <c r="J6" s="20"/>
    </row>
    <row r="7" spans="1:10">
      <c r="A7" s="70"/>
      <c r="B7" s="289">
        <v>420</v>
      </c>
      <c r="C7" s="572" t="str">
        <f>VLOOKUP($B7,'Base de Preços'!$B$7:$H$94,5,0)</f>
        <v xml:space="preserve">SUPERVISOR </v>
      </c>
      <c r="D7" s="291" t="s">
        <v>12</v>
      </c>
      <c r="E7" s="469">
        <f>E6/20</f>
        <v>4.1666666666666666E-3</v>
      </c>
      <c r="F7" s="470" t="str">
        <f>VLOOKUP($B7,'Base de Preços'!$B$7:$H$94,7,0)</f>
        <v>XXX</v>
      </c>
      <c r="G7" s="574" t="e">
        <f>ROUND(E7*F7,2)</f>
        <v>#VALUE!</v>
      </c>
      <c r="H7" s="450"/>
      <c r="I7" s="20"/>
      <c r="J7" s="20"/>
    </row>
    <row r="8" spans="1:10">
      <c r="A8" s="70"/>
      <c r="B8" s="289">
        <v>455</v>
      </c>
      <c r="C8" s="572" t="str">
        <f>VLOOKUP($B8,'Base de Preços'!$B$7:$H$94,5,0)</f>
        <v>SUPERVISOR TÉCNICO - ENGENHEIRO (A)</v>
      </c>
      <c r="D8" s="291" t="s">
        <v>12</v>
      </c>
      <c r="E8" s="469">
        <f>E6/40</f>
        <v>2.0833333333333333E-3</v>
      </c>
      <c r="F8" s="470" t="str">
        <f>VLOOKUP($B8,'Base de Preços'!$B$7:$H$94,7,0)</f>
        <v>XXX</v>
      </c>
      <c r="G8" s="574" t="e">
        <f>ROUND(E8*F8,2)</f>
        <v>#VALUE!</v>
      </c>
      <c r="H8" s="450"/>
      <c r="I8" s="20"/>
      <c r="J8" s="20"/>
    </row>
    <row r="9" spans="1:10">
      <c r="A9" s="70"/>
      <c r="B9" s="297">
        <v>450</v>
      </c>
      <c r="C9" s="572" t="str">
        <f>VLOOKUP($B9,'Base de Preços'!$B$7:$H$94,5,0)</f>
        <v>FISCAL</v>
      </c>
      <c r="D9" s="291" t="s">
        <v>12</v>
      </c>
      <c r="E9" s="469">
        <f>E6/20</f>
        <v>4.1666666666666666E-3</v>
      </c>
      <c r="F9" s="470" t="str">
        <f>VLOOKUP($B9,'Base de Preços'!$B$7:$H$94,7,0)</f>
        <v>XXX</v>
      </c>
      <c r="G9" s="574" t="e">
        <f>ROUND(E9*F9,2)</f>
        <v>#VALUE!</v>
      </c>
      <c r="H9" s="450"/>
      <c r="I9" s="20"/>
      <c r="J9" s="20"/>
    </row>
    <row r="10" spans="1:10">
      <c r="A10" s="70"/>
      <c r="B10" s="80"/>
      <c r="C10" s="572"/>
      <c r="D10" s="510"/>
      <c r="E10" s="124"/>
      <c r="F10" s="126"/>
      <c r="G10" s="573"/>
      <c r="H10" s="169"/>
    </row>
    <row r="11" spans="1:10">
      <c r="A11" s="70"/>
      <c r="B11" s="80"/>
      <c r="C11" s="575" t="s">
        <v>41</v>
      </c>
      <c r="D11" s="40"/>
      <c r="E11" s="40"/>
      <c r="F11" s="40"/>
      <c r="G11" s="576" t="e">
        <f>SUM(G6:G10)</f>
        <v>#VALUE!</v>
      </c>
    </row>
    <row r="12" spans="1:10">
      <c r="A12" s="70"/>
      <c r="B12" s="80"/>
      <c r="C12" s="572"/>
      <c r="D12" s="40"/>
      <c r="E12" s="40"/>
      <c r="F12" s="40"/>
      <c r="G12" s="582"/>
    </row>
    <row r="13" spans="1:10">
      <c r="A13" s="70"/>
      <c r="B13" s="80"/>
      <c r="C13" s="577" t="s">
        <v>13</v>
      </c>
      <c r="D13" s="508" t="s">
        <v>1</v>
      </c>
      <c r="E13" s="508" t="s">
        <v>2</v>
      </c>
      <c r="F13" s="508" t="s">
        <v>14</v>
      </c>
      <c r="G13" s="527" t="s">
        <v>8</v>
      </c>
    </row>
    <row r="14" spans="1:10">
      <c r="A14" s="70"/>
      <c r="B14" s="80">
        <v>620</v>
      </c>
      <c r="C14" s="572" t="str">
        <f>VLOOKUP($B14,'Base de Preços'!$B$7:$H$94,5,0)</f>
        <v>MOTO C/ BAÚ</v>
      </c>
      <c r="D14" s="58" t="s">
        <v>12</v>
      </c>
      <c r="E14" s="124">
        <f>E6/D24</f>
        <v>8.3333333333333329E-2</v>
      </c>
      <c r="F14" s="126" t="e">
        <f>VLOOKUP($B14,'Base de Preços'!$B$7:$H$94,7,0)</f>
        <v>#VALUE!</v>
      </c>
      <c r="G14" s="573" t="e">
        <f>ROUND(E14*F14,2)</f>
        <v>#VALUE!</v>
      </c>
    </row>
    <row r="15" spans="1:10">
      <c r="A15" s="70"/>
      <c r="B15" s="80"/>
      <c r="C15" s="572"/>
      <c r="D15" s="510"/>
      <c r="E15" s="124"/>
      <c r="F15" s="125"/>
      <c r="G15" s="573"/>
    </row>
    <row r="16" spans="1:10">
      <c r="A16" s="70"/>
      <c r="B16" s="80"/>
      <c r="C16" s="575" t="s">
        <v>42</v>
      </c>
      <c r="D16" s="40"/>
      <c r="E16" s="124"/>
      <c r="F16" s="126"/>
      <c r="G16" s="576" t="e">
        <f>SUM(G14:G15)</f>
        <v>#VALUE!</v>
      </c>
    </row>
    <row r="17" spans="1:7">
      <c r="A17" s="70"/>
      <c r="B17" s="80"/>
      <c r="C17" s="572" t="s">
        <v>144</v>
      </c>
      <c r="D17" s="40"/>
      <c r="E17" s="127">
        <v>0</v>
      </c>
      <c r="F17" s="126"/>
      <c r="G17" s="573" t="e">
        <f>G16*E17</f>
        <v>#VALUE!</v>
      </c>
    </row>
    <row r="18" spans="1:7">
      <c r="A18" s="70"/>
      <c r="B18" s="80"/>
      <c r="C18" s="575" t="s">
        <v>209</v>
      </c>
      <c r="D18" s="40"/>
      <c r="E18" s="40"/>
      <c r="F18" s="40"/>
      <c r="G18" s="576" t="e">
        <f>G16+G17</f>
        <v>#VALUE!</v>
      </c>
    </row>
    <row r="19" spans="1:7">
      <c r="A19" s="70"/>
      <c r="B19" s="80"/>
      <c r="C19" s="572"/>
      <c r="D19" s="40"/>
      <c r="E19" s="40"/>
      <c r="F19" s="40"/>
      <c r="G19" s="582"/>
    </row>
    <row r="20" spans="1:7">
      <c r="A20" s="70"/>
      <c r="B20" s="80"/>
      <c r="C20" s="572"/>
      <c r="D20" s="40" t="s">
        <v>9</v>
      </c>
      <c r="E20" s="40"/>
      <c r="F20" s="40"/>
      <c r="G20" s="576" t="e">
        <f>G18+G11</f>
        <v>#VALUE!</v>
      </c>
    </row>
    <row r="21" spans="1:7">
      <c r="A21" s="70"/>
      <c r="B21" s="80"/>
      <c r="C21" s="572"/>
      <c r="D21" s="40" t="s">
        <v>10</v>
      </c>
      <c r="E21" s="143"/>
      <c r="F21" s="500">
        <f>'Encargos Mao_Obra'!$D$56</f>
        <v>0.2636</v>
      </c>
      <c r="G21" s="573" t="e">
        <f>ROUND(G20*F21,2)</f>
        <v>#VALUE!</v>
      </c>
    </row>
    <row r="22" spans="1:7">
      <c r="A22" s="70"/>
      <c r="B22" s="80"/>
      <c r="C22" s="583"/>
      <c r="D22" s="904" t="s">
        <v>11</v>
      </c>
      <c r="E22" s="904"/>
      <c r="F22" s="904"/>
      <c r="G22" s="584" t="e">
        <f>G20+G21</f>
        <v>#VALUE!</v>
      </c>
    </row>
    <row r="23" spans="1:7">
      <c r="C23" s="585"/>
      <c r="D23" s="75"/>
      <c r="E23" s="75"/>
      <c r="F23" s="75"/>
      <c r="G23" s="586"/>
    </row>
    <row r="24" spans="1:7" ht="13.5" thickBot="1">
      <c r="C24" s="588" t="s">
        <v>242</v>
      </c>
      <c r="D24" s="589">
        <v>1</v>
      </c>
      <c r="E24" s="590"/>
      <c r="F24" s="590"/>
      <c r="G24" s="591"/>
    </row>
  </sheetData>
  <sheetProtection selectLockedCells="1"/>
  <mergeCells count="5">
    <mergeCell ref="D22:F22"/>
    <mergeCell ref="A1:G1"/>
    <mergeCell ref="A2:G2"/>
    <mergeCell ref="A3:G3"/>
    <mergeCell ref="C4:G4"/>
  </mergeCells>
  <phoneticPr fontId="0" type="noConversion"/>
  <pageMargins left="0.22" right="0.2" top="0.984251969" bottom="0.984251969" header="0.49212598499999999" footer="0.49212598499999999"/>
  <pageSetup paperSize="9" scale="85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25"/>
  <sheetViews>
    <sheetView view="pageBreakPreview" zoomScaleSheetLayoutView="100" workbookViewId="0">
      <selection activeCell="C4" sqref="C4:G25"/>
    </sheetView>
  </sheetViews>
  <sheetFormatPr defaultRowHeight="12.75"/>
  <cols>
    <col min="1" max="1" width="4.85546875" bestFit="1" customWidth="1"/>
    <col min="2" max="2" width="7.42578125" customWidth="1"/>
    <col min="3" max="3" width="54.5703125" customWidth="1"/>
    <col min="4" max="4" width="6.285156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10" ht="24.75">
      <c r="A1" s="849" t="s">
        <v>47</v>
      </c>
      <c r="B1" s="849"/>
      <c r="C1" s="849"/>
      <c r="D1" s="849"/>
      <c r="E1" s="849"/>
      <c r="F1" s="849"/>
      <c r="G1" s="849"/>
    </row>
    <row r="2" spans="1:10" ht="19.5">
      <c r="A2" s="850" t="s">
        <v>48</v>
      </c>
      <c r="B2" s="850"/>
      <c r="C2" s="850"/>
      <c r="D2" s="850"/>
      <c r="E2" s="850"/>
      <c r="F2" s="850"/>
      <c r="G2" s="850"/>
    </row>
    <row r="3" spans="1:10" ht="15.75" thickBot="1">
      <c r="A3" s="905" t="s">
        <v>205</v>
      </c>
      <c r="B3" s="905"/>
      <c r="C3" s="905"/>
      <c r="D3" s="905"/>
      <c r="E3" s="905"/>
      <c r="F3" s="905"/>
      <c r="G3" s="905"/>
    </row>
    <row r="4" spans="1:10" ht="15">
      <c r="A4" s="478"/>
      <c r="B4" s="478"/>
      <c r="C4" s="906" t="s">
        <v>304</v>
      </c>
      <c r="D4" s="907"/>
      <c r="E4" s="907"/>
      <c r="F4" s="907"/>
      <c r="G4" s="908"/>
      <c r="H4" t="s">
        <v>98</v>
      </c>
      <c r="I4" t="s">
        <v>101</v>
      </c>
    </row>
    <row r="5" spans="1:10" ht="24" customHeight="1">
      <c r="A5" s="70" t="s">
        <v>132</v>
      </c>
      <c r="B5" s="70" t="s">
        <v>133</v>
      </c>
      <c r="C5" s="570" t="s">
        <v>0</v>
      </c>
      <c r="D5" s="172" t="s">
        <v>1</v>
      </c>
      <c r="E5" s="172" t="s">
        <v>2</v>
      </c>
      <c r="F5" s="185" t="s">
        <v>3</v>
      </c>
      <c r="G5" s="571" t="s">
        <v>4</v>
      </c>
      <c r="H5" t="s">
        <v>214</v>
      </c>
      <c r="I5" s="1" t="s">
        <v>100</v>
      </c>
    </row>
    <row r="6" spans="1:10">
      <c r="A6" s="70"/>
      <c r="B6" s="80">
        <v>410</v>
      </c>
      <c r="C6" s="572" t="str">
        <f>VLOOKUP($B6,'Base de Preços'!$B$7:$H$94,5,0)</f>
        <v>AGENTE COMERCIAL</v>
      </c>
      <c r="D6" s="510" t="s">
        <v>12</v>
      </c>
      <c r="E6" s="124">
        <f>H6/60</f>
        <v>0.33333333333333331</v>
      </c>
      <c r="F6" s="126" t="str">
        <f>VLOOKUP($B6,'Base de Preços'!$B$7:$H$94,7,0)</f>
        <v>XXX</v>
      </c>
      <c r="G6" s="573" t="e">
        <f>ROUND(E6*F6,2)</f>
        <v>#VALUE!</v>
      </c>
      <c r="H6" s="622">
        <v>20</v>
      </c>
      <c r="I6" s="20">
        <f>(8*60)/H6</f>
        <v>24</v>
      </c>
      <c r="J6" s="20"/>
    </row>
    <row r="7" spans="1:10">
      <c r="A7" s="70"/>
      <c r="B7" s="80">
        <v>405</v>
      </c>
      <c r="C7" s="572" t="str">
        <f>VLOOKUP($B7,'Base de Preços'!$B$7:$H$94,5,0)</f>
        <v>AGENTE ADMINISTRATIVO</v>
      </c>
      <c r="D7" s="510" t="s">
        <v>12</v>
      </c>
      <c r="E7" s="124">
        <f>H7/60</f>
        <v>0.04</v>
      </c>
      <c r="F7" s="126" t="str">
        <f>VLOOKUP($B7,'Base de Preços'!$B$7:$H$94,7,0)</f>
        <v>XXX</v>
      </c>
      <c r="G7" s="573" t="e">
        <f>ROUND(E7*F7,2)</f>
        <v>#VALUE!</v>
      </c>
      <c r="H7" s="622">
        <v>2.4</v>
      </c>
      <c r="I7" s="20">
        <f>(8*60)/H7</f>
        <v>200</v>
      </c>
      <c r="J7" s="20"/>
    </row>
    <row r="8" spans="1:10">
      <c r="A8" s="70"/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469">
        <f>E6/20</f>
        <v>1.6666666666666666E-2</v>
      </c>
      <c r="F8" s="470" t="str">
        <f>VLOOKUP($B8,'Base de Preços'!$B$7:$H$94,7,0)</f>
        <v>XXX</v>
      </c>
      <c r="G8" s="574" t="e">
        <f>ROUND(E8*F8,2)</f>
        <v>#VALUE!</v>
      </c>
      <c r="H8" s="450"/>
      <c r="I8" s="20"/>
      <c r="J8" s="20"/>
    </row>
    <row r="9" spans="1:10">
      <c r="A9" s="70"/>
      <c r="B9" s="289">
        <v>455</v>
      </c>
      <c r="C9" s="572" t="str">
        <f>VLOOKUP($B9,'Base de Preços'!$B$7:$H$94,5,0)</f>
        <v>SUPERVISOR TÉCNICO - ENGENHEIRO (A)</v>
      </c>
      <c r="D9" s="291" t="s">
        <v>12</v>
      </c>
      <c r="E9" s="469">
        <f>E6/40</f>
        <v>8.3333333333333332E-3</v>
      </c>
      <c r="F9" s="470" t="str">
        <f>VLOOKUP($B9,'Base de Preços'!$B$7:$H$94,7,0)</f>
        <v>XXX</v>
      </c>
      <c r="G9" s="574" t="e">
        <f>ROUND(E9*F9,2)</f>
        <v>#VALUE!</v>
      </c>
      <c r="H9" s="450"/>
      <c r="I9" s="20"/>
      <c r="J9" s="20"/>
    </row>
    <row r="10" spans="1:10">
      <c r="A10" s="70"/>
      <c r="B10" s="297">
        <v>450</v>
      </c>
      <c r="C10" s="572" t="str">
        <f>VLOOKUP($B10,'Base de Preços'!$B$7:$H$94,5,0)</f>
        <v>FISCAL</v>
      </c>
      <c r="D10" s="291" t="s">
        <v>12</v>
      </c>
      <c r="E10" s="469">
        <f>E6/20</f>
        <v>1.6666666666666666E-2</v>
      </c>
      <c r="F10" s="470" t="str">
        <f>VLOOKUP($B10,'Base de Preços'!$B$7:$H$94,7,0)</f>
        <v>XXX</v>
      </c>
      <c r="G10" s="574" t="e">
        <f>ROUND(E10*F10,2)</f>
        <v>#VALUE!</v>
      </c>
      <c r="H10" s="450"/>
      <c r="I10" s="20"/>
      <c r="J10" s="20"/>
    </row>
    <row r="11" spans="1:10">
      <c r="A11" s="70"/>
      <c r="B11" s="80"/>
      <c r="C11" s="572"/>
      <c r="D11" s="510"/>
      <c r="E11" s="124"/>
      <c r="F11" s="126"/>
      <c r="G11" s="573"/>
      <c r="H11" s="169"/>
    </row>
    <row r="12" spans="1:10">
      <c r="A12" s="70"/>
      <c r="B12" s="80"/>
      <c r="C12" s="575" t="s">
        <v>41</v>
      </c>
      <c r="D12" s="40"/>
      <c r="E12" s="40"/>
      <c r="F12" s="40"/>
      <c r="G12" s="576" t="e">
        <f>SUM(G6:G10)</f>
        <v>#VALUE!</v>
      </c>
    </row>
    <row r="13" spans="1:10">
      <c r="A13" s="70"/>
      <c r="B13" s="80"/>
      <c r="C13" s="572"/>
      <c r="D13" s="40"/>
      <c r="E13" s="40"/>
      <c r="F13" s="40"/>
      <c r="G13" s="582"/>
    </row>
    <row r="14" spans="1:10">
      <c r="A14" s="70"/>
      <c r="B14" s="80"/>
      <c r="C14" s="577" t="s">
        <v>13</v>
      </c>
      <c r="D14" s="508" t="s">
        <v>1</v>
      </c>
      <c r="E14" s="508" t="s">
        <v>2</v>
      </c>
      <c r="F14" s="508" t="s">
        <v>14</v>
      </c>
      <c r="G14" s="527" t="s">
        <v>8</v>
      </c>
    </row>
    <row r="15" spans="1:10">
      <c r="A15" s="70"/>
      <c r="B15" s="80">
        <v>620</v>
      </c>
      <c r="C15" s="572" t="str">
        <f>VLOOKUP($B15,'Base de Preços'!$B$7:$H$94,5,0)</f>
        <v>MOTO C/ BAÚ</v>
      </c>
      <c r="D15" s="58" t="s">
        <v>12</v>
      </c>
      <c r="E15" s="124">
        <f>E6/D25</f>
        <v>0.33333333333333331</v>
      </c>
      <c r="F15" s="126" t="e">
        <f>VLOOKUP($B15,'Base de Preços'!$B$7:$H$94,7,0)</f>
        <v>#VALUE!</v>
      </c>
      <c r="G15" s="573" t="e">
        <f>ROUND(E15*F15,2)</f>
        <v>#VALUE!</v>
      </c>
    </row>
    <row r="16" spans="1:10">
      <c r="A16" s="70"/>
      <c r="B16" s="80"/>
      <c r="C16" s="572"/>
      <c r="D16" s="510"/>
      <c r="E16" s="124"/>
      <c r="F16" s="125"/>
      <c r="G16" s="573"/>
    </row>
    <row r="17" spans="1:7">
      <c r="A17" s="70"/>
      <c r="B17" s="80"/>
      <c r="C17" s="575" t="s">
        <v>40</v>
      </c>
      <c r="D17" s="40"/>
      <c r="E17" s="124"/>
      <c r="F17" s="126"/>
      <c r="G17" s="576" t="e">
        <f>G15</f>
        <v>#VALUE!</v>
      </c>
    </row>
    <row r="18" spans="1:7">
      <c r="A18" s="70"/>
      <c r="B18" s="80"/>
      <c r="C18" s="572" t="s">
        <v>144</v>
      </c>
      <c r="D18" s="40"/>
      <c r="E18" s="127">
        <v>0</v>
      </c>
      <c r="F18" s="126"/>
      <c r="G18" s="573" t="e">
        <f>(G12+G17)*E18</f>
        <v>#VALUE!</v>
      </c>
    </row>
    <row r="19" spans="1:7">
      <c r="A19" s="70"/>
      <c r="B19" s="80"/>
      <c r="C19" s="575" t="s">
        <v>209</v>
      </c>
      <c r="D19" s="40"/>
      <c r="E19" s="40"/>
      <c r="F19" s="40"/>
      <c r="G19" s="576" t="e">
        <f>G17+G18</f>
        <v>#VALUE!</v>
      </c>
    </row>
    <row r="20" spans="1:7">
      <c r="A20" s="70"/>
      <c r="B20" s="80"/>
      <c r="C20" s="572"/>
      <c r="D20" s="40"/>
      <c r="E20" s="40"/>
      <c r="F20" s="40"/>
      <c r="G20" s="582"/>
    </row>
    <row r="21" spans="1:7">
      <c r="A21" s="70"/>
      <c r="B21" s="80"/>
      <c r="C21" s="572"/>
      <c r="D21" s="40" t="s">
        <v>9</v>
      </c>
      <c r="E21" s="40"/>
      <c r="F21" s="40"/>
      <c r="G21" s="576" t="e">
        <f>G19+G12</f>
        <v>#VALUE!</v>
      </c>
    </row>
    <row r="22" spans="1:7">
      <c r="A22" s="70"/>
      <c r="B22" s="80"/>
      <c r="C22" s="572"/>
      <c r="D22" s="40" t="s">
        <v>10</v>
      </c>
      <c r="E22" s="143"/>
      <c r="F22" s="500">
        <f>'Encargos Mao_Obra'!$D$56</f>
        <v>0.2636</v>
      </c>
      <c r="G22" s="573" t="e">
        <f>ROUND(G21*F22,2)</f>
        <v>#VALUE!</v>
      </c>
    </row>
    <row r="23" spans="1:7">
      <c r="A23" s="70"/>
      <c r="B23" s="80"/>
      <c r="C23" s="583"/>
      <c r="D23" s="904" t="s">
        <v>11</v>
      </c>
      <c r="E23" s="904"/>
      <c r="F23" s="904"/>
      <c r="G23" s="584" t="e">
        <f>G21+G22</f>
        <v>#VALUE!</v>
      </c>
    </row>
    <row r="24" spans="1:7">
      <c r="C24" s="585"/>
      <c r="D24" s="75"/>
      <c r="E24" s="75"/>
      <c r="F24" s="75"/>
      <c r="G24" s="586"/>
    </row>
    <row r="25" spans="1:7" ht="13.5" thickBot="1">
      <c r="C25" s="588" t="s">
        <v>242</v>
      </c>
      <c r="D25" s="589">
        <v>1</v>
      </c>
      <c r="E25" s="590"/>
      <c r="F25" s="590"/>
      <c r="G25" s="591"/>
    </row>
  </sheetData>
  <sheetProtection selectLockedCells="1"/>
  <mergeCells count="5">
    <mergeCell ref="D23:F23"/>
    <mergeCell ref="A1:G1"/>
    <mergeCell ref="A2:G2"/>
    <mergeCell ref="A3:G3"/>
    <mergeCell ref="C4:G4"/>
  </mergeCells>
  <phoneticPr fontId="0" type="noConversion"/>
  <pageMargins left="0.22" right="0.2" top="0.984251969" bottom="0.984251969" header="0.49212598499999999" footer="0.49212598499999999"/>
  <pageSetup paperSize="9" scale="85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zoomScaleSheetLayoutView="100" workbookViewId="0">
      <selection activeCell="C4" sqref="C4:G30"/>
    </sheetView>
  </sheetViews>
  <sheetFormatPr defaultRowHeight="12.75"/>
  <cols>
    <col min="1" max="1" width="4.85546875" bestFit="1" customWidth="1"/>
    <col min="2" max="2" width="7.42578125" customWidth="1"/>
    <col min="3" max="3" width="54.5703125" customWidth="1"/>
    <col min="4" max="4" width="6.57031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9" ht="24.75">
      <c r="A1" s="849" t="s">
        <v>47</v>
      </c>
      <c r="B1" s="849"/>
      <c r="C1" s="849"/>
      <c r="D1" s="849"/>
      <c r="E1" s="849"/>
      <c r="F1" s="849"/>
      <c r="G1" s="849"/>
    </row>
    <row r="2" spans="1:9" ht="19.5">
      <c r="A2" s="850" t="s">
        <v>48</v>
      </c>
      <c r="B2" s="850"/>
      <c r="C2" s="850"/>
      <c r="D2" s="850"/>
      <c r="E2" s="850"/>
      <c r="F2" s="850"/>
      <c r="G2" s="850"/>
    </row>
    <row r="3" spans="1:9" ht="15.75" thickBot="1">
      <c r="A3" s="905" t="s">
        <v>205</v>
      </c>
      <c r="B3" s="905"/>
      <c r="C3" s="905"/>
      <c r="D3" s="905"/>
      <c r="E3" s="905"/>
      <c r="F3" s="905"/>
      <c r="G3" s="905"/>
    </row>
    <row r="4" spans="1:9" ht="15">
      <c r="A4" s="478"/>
      <c r="B4" s="478"/>
      <c r="C4" s="906" t="s">
        <v>241</v>
      </c>
      <c r="D4" s="907"/>
      <c r="E4" s="907"/>
      <c r="F4" s="907"/>
      <c r="G4" s="908"/>
      <c r="I4" t="s">
        <v>98</v>
      </c>
    </row>
    <row r="5" spans="1:9" ht="24" customHeight="1">
      <c r="A5" s="70" t="s">
        <v>132</v>
      </c>
      <c r="B5" s="70" t="s">
        <v>133</v>
      </c>
      <c r="C5" s="570" t="s">
        <v>0</v>
      </c>
      <c r="D5" s="172" t="s">
        <v>1</v>
      </c>
      <c r="E5" s="172" t="s">
        <v>2</v>
      </c>
      <c r="F5" s="185" t="s">
        <v>3</v>
      </c>
      <c r="G5" s="571" t="s">
        <v>4</v>
      </c>
      <c r="I5" t="s">
        <v>214</v>
      </c>
    </row>
    <row r="6" spans="1:9">
      <c r="A6" s="70"/>
      <c r="B6" s="80">
        <v>415</v>
      </c>
      <c r="C6" s="572" t="str">
        <f>VLOOKUP($B6,'Base de Preços'!$B$7:$H$94,5,0)</f>
        <v>ENCANADOR</v>
      </c>
      <c r="D6" s="510" t="s">
        <v>12</v>
      </c>
      <c r="E6" s="124">
        <f>I6/60</f>
        <v>0.5</v>
      </c>
      <c r="F6" s="126" t="str">
        <f>VLOOKUP($B6,'Base de Preços'!$B$7:$H$94,7,0)</f>
        <v>XXX</v>
      </c>
      <c r="G6" s="573" t="e">
        <f>ROUND(E6*F6,2)</f>
        <v>#VALUE!</v>
      </c>
      <c r="I6" s="220">
        <v>30</v>
      </c>
    </row>
    <row r="7" spans="1:9">
      <c r="A7" s="70"/>
      <c r="B7" s="80">
        <v>405</v>
      </c>
      <c r="C7" s="572" t="str">
        <f>VLOOKUP($B7,'Base de Preços'!$B$7:$H$94,5,0)</f>
        <v>AGENTE ADMINISTRATIVO</v>
      </c>
      <c r="D7" s="510" t="s">
        <v>12</v>
      </c>
      <c r="E7" s="124">
        <f>I7/60</f>
        <v>0.04</v>
      </c>
      <c r="F7" s="126" t="str">
        <f>VLOOKUP($B7,'Base de Preços'!$B$7:$H$94,7,0)</f>
        <v>XXX</v>
      </c>
      <c r="G7" s="573" t="e">
        <f>ROUND(E7*F7,2)</f>
        <v>#VALUE!</v>
      </c>
      <c r="I7" s="222">
        <v>2.4</v>
      </c>
    </row>
    <row r="8" spans="1:9">
      <c r="A8" s="70"/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469">
        <f>E6/20</f>
        <v>2.5000000000000001E-2</v>
      </c>
      <c r="F8" s="470" t="str">
        <f>VLOOKUP($B8,'Base de Preços'!$B$7:$H$94,7,0)</f>
        <v>XXX</v>
      </c>
      <c r="G8" s="574" t="e">
        <f>ROUND(E8*F8,2)</f>
        <v>#VALUE!</v>
      </c>
      <c r="H8" s="450"/>
      <c r="I8" s="218"/>
    </row>
    <row r="9" spans="1:9">
      <c r="A9" s="70"/>
      <c r="B9" s="289">
        <v>455</v>
      </c>
      <c r="C9" s="572" t="str">
        <f>VLOOKUP($B9,'Base de Preços'!$B$7:$H$94,5,0)</f>
        <v>SUPERVISOR TÉCNICO - ENGENHEIRO (A)</v>
      </c>
      <c r="D9" s="291" t="s">
        <v>12</v>
      </c>
      <c r="E9" s="469">
        <f>E6/40</f>
        <v>1.2500000000000001E-2</v>
      </c>
      <c r="F9" s="470" t="str">
        <f>VLOOKUP($B9,'Base de Preços'!$B$7:$H$94,7,0)</f>
        <v>XXX</v>
      </c>
      <c r="G9" s="574" t="e">
        <f>ROUND(E9*F9,2)</f>
        <v>#VALUE!</v>
      </c>
      <c r="H9" s="450"/>
      <c r="I9" s="218"/>
    </row>
    <row r="10" spans="1:9">
      <c r="A10" s="70"/>
      <c r="B10" s="297">
        <v>450</v>
      </c>
      <c r="C10" s="572" t="str">
        <f>VLOOKUP($B10,'Base de Preços'!$B$7:$H$94,5,0)</f>
        <v>FISCAL</v>
      </c>
      <c r="D10" s="291" t="s">
        <v>12</v>
      </c>
      <c r="E10" s="469">
        <f>E6/20</f>
        <v>2.5000000000000001E-2</v>
      </c>
      <c r="F10" s="470" t="str">
        <f>VLOOKUP($B10,'Base de Preços'!$B$7:$H$94,7,0)</f>
        <v>XXX</v>
      </c>
      <c r="G10" s="574" t="e">
        <f>ROUND(E10*F10,2)</f>
        <v>#VALUE!</v>
      </c>
      <c r="H10" s="450"/>
      <c r="I10" s="218"/>
    </row>
    <row r="11" spans="1:9">
      <c r="A11" s="70"/>
      <c r="B11" s="80"/>
      <c r="C11" s="572"/>
      <c r="D11" s="510"/>
      <c r="E11" s="124"/>
      <c r="F11" s="126"/>
      <c r="G11" s="573"/>
      <c r="I11" s="169"/>
    </row>
    <row r="12" spans="1:9">
      <c r="A12" s="70"/>
      <c r="B12" s="80"/>
      <c r="C12" s="575" t="s">
        <v>41</v>
      </c>
      <c r="D12" s="40"/>
      <c r="E12" s="40"/>
      <c r="F12" s="40"/>
      <c r="G12" s="576" t="e">
        <f>SUM(G6:G10)</f>
        <v>#VALUE!</v>
      </c>
    </row>
    <row r="13" spans="1:9">
      <c r="A13" s="70"/>
      <c r="B13" s="80"/>
      <c r="C13" s="572"/>
      <c r="D13" s="40"/>
      <c r="E13" s="40"/>
      <c r="F13" s="40"/>
      <c r="G13" s="582"/>
    </row>
    <row r="14" spans="1:9">
      <c r="A14" s="70"/>
      <c r="B14" s="80"/>
      <c r="C14" s="577" t="s">
        <v>7</v>
      </c>
      <c r="D14" s="508" t="s">
        <v>1</v>
      </c>
      <c r="E14" s="508" t="s">
        <v>2</v>
      </c>
      <c r="F14" s="508" t="s">
        <v>14</v>
      </c>
      <c r="G14" s="527" t="s">
        <v>8</v>
      </c>
    </row>
    <row r="15" spans="1:9">
      <c r="A15" s="70"/>
      <c r="B15" s="80">
        <v>740</v>
      </c>
      <c r="C15" s="572" t="str">
        <f>VLOOKUP($B15,'Base de Preços'!$B$7:$H$94,5,0)</f>
        <v>VEÍCULO TIPO FURGÃO COM MOTORISTA PARA 8 PASSAGEIROS</v>
      </c>
      <c r="D15" s="510" t="s">
        <v>12</v>
      </c>
      <c r="E15" s="124">
        <f>E6/D30</f>
        <v>0.25</v>
      </c>
      <c r="F15" s="126" t="e">
        <f>VLOOKUP($B15,'Base de Preços'!$B$7:$H$94,7,0)</f>
        <v>#VALUE!</v>
      </c>
      <c r="G15" s="573" t="e">
        <f>ROUND(E15*F15,2)</f>
        <v>#VALUE!</v>
      </c>
    </row>
    <row r="16" spans="1:9">
      <c r="A16" s="70"/>
      <c r="B16" s="80"/>
      <c r="C16" s="572"/>
      <c r="D16" s="510"/>
      <c r="E16" s="124"/>
      <c r="F16" s="43"/>
      <c r="G16" s="573"/>
    </row>
    <row r="17" spans="1:7">
      <c r="A17" s="70"/>
      <c r="B17" s="80"/>
      <c r="C17" s="575" t="s">
        <v>40</v>
      </c>
      <c r="D17" s="40"/>
      <c r="E17" s="40"/>
      <c r="F17" s="40"/>
      <c r="G17" s="576" t="e">
        <f>G15</f>
        <v>#VALUE!</v>
      </c>
    </row>
    <row r="18" spans="1:7">
      <c r="A18" s="70"/>
      <c r="B18" s="80"/>
      <c r="C18" s="572"/>
      <c r="D18" s="40"/>
      <c r="E18" s="40"/>
      <c r="F18" s="40"/>
      <c r="G18" s="582"/>
    </row>
    <row r="19" spans="1:7">
      <c r="A19" s="70"/>
      <c r="B19" s="80"/>
      <c r="C19" s="577" t="s">
        <v>13</v>
      </c>
      <c r="D19" s="508" t="s">
        <v>1</v>
      </c>
      <c r="E19" s="508" t="s">
        <v>2</v>
      </c>
      <c r="F19" s="508" t="s">
        <v>14</v>
      </c>
      <c r="G19" s="527" t="s">
        <v>8</v>
      </c>
    </row>
    <row r="20" spans="1:7">
      <c r="A20" s="70"/>
      <c r="B20" s="80">
        <v>900</v>
      </c>
      <c r="C20" s="572" t="str">
        <f>VLOOKUP($B20,'Base de Preços'!$B$7:$H$94,5,0)</f>
        <v>NÃO ADMITE</v>
      </c>
      <c r="D20" s="58" t="s">
        <v>135</v>
      </c>
      <c r="E20" s="124">
        <v>0</v>
      </c>
      <c r="F20" s="126" t="str">
        <f>VLOOKUP($B20,'Base de Preços'!$B$7:$H$94,7,0)</f>
        <v>XXX</v>
      </c>
      <c r="G20" s="573" t="e">
        <f>ROUND(E20*F20,2)</f>
        <v>#VALUE!</v>
      </c>
    </row>
    <row r="21" spans="1:7">
      <c r="A21" s="70"/>
      <c r="B21" s="80"/>
      <c r="C21" s="572"/>
      <c r="D21" s="510"/>
      <c r="E21" s="124"/>
      <c r="F21" s="125"/>
      <c r="G21" s="573"/>
    </row>
    <row r="22" spans="1:7">
      <c r="A22" s="70"/>
      <c r="B22" s="80"/>
      <c r="C22" s="575" t="s">
        <v>42</v>
      </c>
      <c r="D22" s="40"/>
      <c r="E22" s="124"/>
      <c r="F22" s="126"/>
      <c r="G22" s="576" t="e">
        <f>SUM(G20:G21)</f>
        <v>#VALUE!</v>
      </c>
    </row>
    <row r="23" spans="1:7">
      <c r="A23" s="70"/>
      <c r="B23" s="80"/>
      <c r="C23" s="572" t="s">
        <v>144</v>
      </c>
      <c r="D23" s="40"/>
      <c r="E23" s="127">
        <v>0</v>
      </c>
      <c r="F23" s="126"/>
      <c r="G23" s="573" t="e">
        <f>ROUND(E23*(G12+G17+G22),2)</f>
        <v>#VALUE!</v>
      </c>
    </row>
    <row r="24" spans="1:7">
      <c r="A24" s="70"/>
      <c r="B24" s="80"/>
      <c r="C24" s="575" t="s">
        <v>209</v>
      </c>
      <c r="D24" s="40"/>
      <c r="E24" s="40"/>
      <c r="F24" s="40"/>
      <c r="G24" s="576" t="e">
        <f>G22+G23</f>
        <v>#VALUE!</v>
      </c>
    </row>
    <row r="25" spans="1:7">
      <c r="A25" s="70"/>
      <c r="B25" s="80"/>
      <c r="C25" s="572"/>
      <c r="D25" s="40"/>
      <c r="E25" s="40"/>
      <c r="F25" s="40"/>
      <c r="G25" s="582"/>
    </row>
    <row r="26" spans="1:7">
      <c r="A26" s="70"/>
      <c r="B26" s="80"/>
      <c r="C26" s="572"/>
      <c r="D26" s="40" t="s">
        <v>9</v>
      </c>
      <c r="E26" s="40"/>
      <c r="F26" s="40"/>
      <c r="G26" s="576" t="e">
        <f>G12+G17+G24</f>
        <v>#VALUE!</v>
      </c>
    </row>
    <row r="27" spans="1:7">
      <c r="A27" s="70"/>
      <c r="B27" s="80"/>
      <c r="C27" s="572"/>
      <c r="D27" s="40" t="s">
        <v>10</v>
      </c>
      <c r="E27" s="143"/>
      <c r="F27" s="500">
        <f>'Encargos Mao_Obra'!$D$56</f>
        <v>0.2636</v>
      </c>
      <c r="G27" s="573" t="e">
        <f>ROUND(G26*F27,2)</f>
        <v>#VALUE!</v>
      </c>
    </row>
    <row r="28" spans="1:7">
      <c r="A28" s="70"/>
      <c r="B28" s="80"/>
      <c r="C28" s="583"/>
      <c r="D28" s="904" t="s">
        <v>11</v>
      </c>
      <c r="E28" s="904"/>
      <c r="F28" s="904"/>
      <c r="G28" s="584" t="e">
        <f>G26+G27</f>
        <v>#VALUE!</v>
      </c>
    </row>
    <row r="29" spans="1:7">
      <c r="C29" s="585"/>
      <c r="D29" s="75"/>
      <c r="E29" s="75"/>
      <c r="F29" s="75"/>
      <c r="G29" s="586"/>
    </row>
    <row r="30" spans="1:7" ht="13.5" thickBot="1">
      <c r="C30" s="588" t="s">
        <v>104</v>
      </c>
      <c r="D30" s="589">
        <v>2</v>
      </c>
      <c r="E30" s="590"/>
      <c r="F30" s="590"/>
      <c r="G30" s="591"/>
    </row>
  </sheetData>
  <sheetProtection selectLockedCells="1"/>
  <mergeCells count="5">
    <mergeCell ref="D28:F28"/>
    <mergeCell ref="A1:G1"/>
    <mergeCell ref="A2:G2"/>
    <mergeCell ref="A3:G3"/>
    <mergeCell ref="C4:G4"/>
  </mergeCells>
  <phoneticPr fontId="47" type="noConversion"/>
  <pageMargins left="0.3" right="0.33" top="0.984251969" bottom="0.984251969" header="0.49212598499999999" footer="0.49212598499999999"/>
  <pageSetup paperSize="9" scale="85" orientation="portrait" r:id="rId1"/>
  <headerFooter alignWithMargins="0"/>
  <colBreaks count="1" manualBreakCount="1">
    <brk id="7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zoomScaleSheetLayoutView="100" workbookViewId="0">
      <selection activeCell="C4" sqref="C4:G30"/>
    </sheetView>
  </sheetViews>
  <sheetFormatPr defaultRowHeight="12.75"/>
  <cols>
    <col min="1" max="1" width="4.85546875" bestFit="1" customWidth="1"/>
    <col min="2" max="2" width="7.42578125" customWidth="1"/>
    <col min="3" max="3" width="54.42578125" customWidth="1"/>
    <col min="4" max="4" width="5.710937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9" ht="24.75">
      <c r="A1" s="849" t="s">
        <v>47</v>
      </c>
      <c r="B1" s="849"/>
      <c r="C1" s="849"/>
      <c r="D1" s="849"/>
      <c r="E1" s="849"/>
      <c r="F1" s="849"/>
      <c r="G1" s="849"/>
    </row>
    <row r="2" spans="1:9" ht="19.5">
      <c r="A2" s="850" t="s">
        <v>48</v>
      </c>
      <c r="B2" s="850"/>
      <c r="C2" s="850"/>
      <c r="D2" s="850"/>
      <c r="E2" s="850"/>
      <c r="F2" s="850"/>
      <c r="G2" s="850"/>
    </row>
    <row r="3" spans="1:9" ht="15.75" thickBot="1">
      <c r="A3" s="905" t="s">
        <v>205</v>
      </c>
      <c r="B3" s="905"/>
      <c r="C3" s="905"/>
      <c r="D3" s="905"/>
      <c r="E3" s="905"/>
      <c r="F3" s="905"/>
      <c r="G3" s="905"/>
    </row>
    <row r="4" spans="1:9" ht="15">
      <c r="A4" s="478"/>
      <c r="B4" s="478"/>
      <c r="C4" s="906" t="s">
        <v>232</v>
      </c>
      <c r="D4" s="907"/>
      <c r="E4" s="907"/>
      <c r="F4" s="907"/>
      <c r="G4" s="908"/>
      <c r="I4" t="s">
        <v>98</v>
      </c>
    </row>
    <row r="5" spans="1:9" ht="24" customHeight="1">
      <c r="A5" s="70" t="s">
        <v>132</v>
      </c>
      <c r="B5" s="70" t="s">
        <v>133</v>
      </c>
      <c r="C5" s="570" t="s">
        <v>0</v>
      </c>
      <c r="D5" s="172" t="s">
        <v>1</v>
      </c>
      <c r="E5" s="172" t="s">
        <v>2</v>
      </c>
      <c r="F5" s="185" t="s">
        <v>3</v>
      </c>
      <c r="G5" s="571" t="s">
        <v>4</v>
      </c>
      <c r="I5" t="s">
        <v>214</v>
      </c>
    </row>
    <row r="6" spans="1:9">
      <c r="A6" s="70"/>
      <c r="B6" s="80">
        <v>415</v>
      </c>
      <c r="C6" s="572" t="str">
        <f>VLOOKUP($B6,'Base de Preços'!$B$7:$H$94,5,0)</f>
        <v>ENCANADOR</v>
      </c>
      <c r="D6" s="510" t="s">
        <v>12</v>
      </c>
      <c r="E6" s="124">
        <f>I6/60</f>
        <v>0.5</v>
      </c>
      <c r="F6" s="126" t="str">
        <f>VLOOKUP($B6,'Base de Preços'!$B$7:$H$94,7,0)</f>
        <v>XXX</v>
      </c>
      <c r="G6" s="573" t="e">
        <f>ROUND(E6*F6,2)</f>
        <v>#VALUE!</v>
      </c>
      <c r="I6" s="220">
        <v>30</v>
      </c>
    </row>
    <row r="7" spans="1:9">
      <c r="A7" s="70"/>
      <c r="B7" s="80">
        <v>405</v>
      </c>
      <c r="C7" s="572" t="str">
        <f>VLOOKUP($B7,'Base de Preços'!$B$7:$H$94,5,0)</f>
        <v>AGENTE ADMINISTRATIVO</v>
      </c>
      <c r="D7" s="510" t="s">
        <v>12</v>
      </c>
      <c r="E7" s="124">
        <f>I7/60</f>
        <v>0.04</v>
      </c>
      <c r="F7" s="126" t="str">
        <f>VLOOKUP($B7,'Base de Preços'!$B$7:$H$94,7,0)</f>
        <v>XXX</v>
      </c>
      <c r="G7" s="573" t="e">
        <f>ROUND(E7*F7,2)</f>
        <v>#VALUE!</v>
      </c>
      <c r="I7" s="222">
        <v>2.4</v>
      </c>
    </row>
    <row r="8" spans="1:9">
      <c r="A8" s="70"/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469">
        <f>E6/20</f>
        <v>2.5000000000000001E-2</v>
      </c>
      <c r="F8" s="470" t="str">
        <f>VLOOKUP($B8,'Base de Preços'!$B$7:$H$94,7,0)</f>
        <v>XXX</v>
      </c>
      <c r="G8" s="574" t="e">
        <f>ROUND(E8*F8,2)</f>
        <v>#VALUE!</v>
      </c>
      <c r="H8" s="450"/>
      <c r="I8" s="218"/>
    </row>
    <row r="9" spans="1:9">
      <c r="A9" s="70"/>
      <c r="B9" s="289">
        <v>455</v>
      </c>
      <c r="C9" s="572" t="str">
        <f>VLOOKUP($B9,'Base de Preços'!$B$7:$H$94,5,0)</f>
        <v>SUPERVISOR TÉCNICO - ENGENHEIRO (A)</v>
      </c>
      <c r="D9" s="291" t="s">
        <v>12</v>
      </c>
      <c r="E9" s="469">
        <f>E6/40</f>
        <v>1.2500000000000001E-2</v>
      </c>
      <c r="F9" s="470" t="str">
        <f>VLOOKUP($B9,'Base de Preços'!$B$7:$H$94,7,0)</f>
        <v>XXX</v>
      </c>
      <c r="G9" s="574" t="e">
        <f>ROUND(E9*F9,2)</f>
        <v>#VALUE!</v>
      </c>
      <c r="H9" s="450"/>
      <c r="I9" s="218"/>
    </row>
    <row r="10" spans="1:9">
      <c r="A10" s="70"/>
      <c r="B10" s="297">
        <v>450</v>
      </c>
      <c r="C10" s="572" t="str">
        <f>VLOOKUP($B10,'Base de Preços'!$B$7:$H$94,5,0)</f>
        <v>FISCAL</v>
      </c>
      <c r="D10" s="291" t="s">
        <v>12</v>
      </c>
      <c r="E10" s="469">
        <f>E6/20</f>
        <v>2.5000000000000001E-2</v>
      </c>
      <c r="F10" s="470" t="str">
        <f>VLOOKUP($B10,'Base de Preços'!$B$7:$H$94,7,0)</f>
        <v>XXX</v>
      </c>
      <c r="G10" s="574" t="e">
        <f>ROUND(E10*F10,2)</f>
        <v>#VALUE!</v>
      </c>
      <c r="H10" s="450"/>
      <c r="I10" s="218"/>
    </row>
    <row r="11" spans="1:9">
      <c r="A11" s="70"/>
      <c r="B11" s="80"/>
      <c r="C11" s="572"/>
      <c r="D11" s="510"/>
      <c r="E11" s="124"/>
      <c r="F11" s="126"/>
      <c r="G11" s="573"/>
      <c r="I11" s="169"/>
    </row>
    <row r="12" spans="1:9">
      <c r="A12" s="70"/>
      <c r="B12" s="80"/>
      <c r="C12" s="575" t="s">
        <v>41</v>
      </c>
      <c r="D12" s="40"/>
      <c r="E12" s="40"/>
      <c r="F12" s="40"/>
      <c r="G12" s="576" t="e">
        <f>SUM(G6:G10)</f>
        <v>#VALUE!</v>
      </c>
    </row>
    <row r="13" spans="1:9">
      <c r="A13" s="70"/>
      <c r="B13" s="80"/>
      <c r="C13" s="572"/>
      <c r="D13" s="40"/>
      <c r="E13" s="40"/>
      <c r="F13" s="40"/>
      <c r="G13" s="582"/>
    </row>
    <row r="14" spans="1:9">
      <c r="A14" s="70"/>
      <c r="B14" s="80"/>
      <c r="C14" s="577" t="s">
        <v>7</v>
      </c>
      <c r="D14" s="508" t="s">
        <v>1</v>
      </c>
      <c r="E14" s="508" t="s">
        <v>2</v>
      </c>
      <c r="F14" s="508" t="s">
        <v>14</v>
      </c>
      <c r="G14" s="527" t="s">
        <v>8</v>
      </c>
    </row>
    <row r="15" spans="1:9">
      <c r="A15" s="70"/>
      <c r="B15" s="80">
        <v>740</v>
      </c>
      <c r="C15" s="572" t="str">
        <f>VLOOKUP($B15,'Base de Preços'!$B$7:$H$94,5,0)</f>
        <v>VEÍCULO TIPO FURGÃO COM MOTORISTA PARA 8 PASSAGEIROS</v>
      </c>
      <c r="D15" s="510" t="s">
        <v>12</v>
      </c>
      <c r="E15" s="124">
        <f>E6/D30</f>
        <v>0.25</v>
      </c>
      <c r="F15" s="126" t="e">
        <f>VLOOKUP($B15,'Base de Preços'!$B$7:$H$94,7,0)</f>
        <v>#VALUE!</v>
      </c>
      <c r="G15" s="573" t="e">
        <f>ROUND(E15*F15,2)</f>
        <v>#VALUE!</v>
      </c>
    </row>
    <row r="16" spans="1:9">
      <c r="A16" s="70"/>
      <c r="B16" s="80"/>
      <c r="C16" s="572"/>
      <c r="D16" s="510"/>
      <c r="E16" s="124"/>
      <c r="F16" s="43"/>
      <c r="G16" s="573"/>
    </row>
    <row r="17" spans="1:7">
      <c r="A17" s="70"/>
      <c r="B17" s="80"/>
      <c r="C17" s="575" t="s">
        <v>40</v>
      </c>
      <c r="D17" s="40"/>
      <c r="E17" s="40"/>
      <c r="F17" s="40"/>
      <c r="G17" s="576" t="e">
        <f>G15</f>
        <v>#VALUE!</v>
      </c>
    </row>
    <row r="18" spans="1:7">
      <c r="A18" s="70"/>
      <c r="B18" s="80"/>
      <c r="C18" s="572"/>
      <c r="D18" s="40"/>
      <c r="E18" s="40"/>
      <c r="F18" s="40"/>
      <c r="G18" s="582"/>
    </row>
    <row r="19" spans="1:7">
      <c r="A19" s="70"/>
      <c r="B19" s="80"/>
      <c r="C19" s="577" t="s">
        <v>13</v>
      </c>
      <c r="D19" s="508" t="s">
        <v>1</v>
      </c>
      <c r="E19" s="508" t="s">
        <v>2</v>
      </c>
      <c r="F19" s="508" t="s">
        <v>14</v>
      </c>
      <c r="G19" s="527" t="s">
        <v>8</v>
      </c>
    </row>
    <row r="20" spans="1:7">
      <c r="A20" s="70"/>
      <c r="B20" s="80">
        <v>900</v>
      </c>
      <c r="C20" s="572" t="str">
        <f>VLOOKUP($B20,'Base de Preços'!$B$7:$H$94,5,0)</f>
        <v>NÃO ADMITE</v>
      </c>
      <c r="D20" s="58" t="s">
        <v>135</v>
      </c>
      <c r="E20" s="124">
        <v>0</v>
      </c>
      <c r="F20" s="126" t="str">
        <f>VLOOKUP($B20,'Base de Preços'!$B$7:$H$94,7,0)</f>
        <v>XXX</v>
      </c>
      <c r="G20" s="573" t="e">
        <f>ROUND(E20*F20,2)</f>
        <v>#VALUE!</v>
      </c>
    </row>
    <row r="21" spans="1:7">
      <c r="A21" s="70"/>
      <c r="B21" s="80"/>
      <c r="C21" s="572"/>
      <c r="D21" s="510"/>
      <c r="E21" s="124"/>
      <c r="F21" s="125"/>
      <c r="G21" s="573"/>
    </row>
    <row r="22" spans="1:7">
      <c r="A22" s="70"/>
      <c r="B22" s="80"/>
      <c r="C22" s="575" t="s">
        <v>42</v>
      </c>
      <c r="D22" s="40"/>
      <c r="E22" s="124"/>
      <c r="F22" s="126"/>
      <c r="G22" s="576" t="e">
        <f>SUM(G20:G21)</f>
        <v>#VALUE!</v>
      </c>
    </row>
    <row r="23" spans="1:7">
      <c r="A23" s="70"/>
      <c r="B23" s="80"/>
      <c r="C23" s="572" t="s">
        <v>144</v>
      </c>
      <c r="D23" s="40"/>
      <c r="E23" s="127">
        <v>0</v>
      </c>
      <c r="F23" s="126"/>
      <c r="G23" s="573" t="e">
        <f>ROUND(E23*(G12+G17+G22),2)</f>
        <v>#VALUE!</v>
      </c>
    </row>
    <row r="24" spans="1:7">
      <c r="A24" s="70"/>
      <c r="B24" s="80"/>
      <c r="C24" s="575" t="s">
        <v>209</v>
      </c>
      <c r="D24" s="40"/>
      <c r="E24" s="40"/>
      <c r="F24" s="40"/>
      <c r="G24" s="576" t="e">
        <f>G22+G23</f>
        <v>#VALUE!</v>
      </c>
    </row>
    <row r="25" spans="1:7">
      <c r="A25" s="70"/>
      <c r="B25" s="80"/>
      <c r="C25" s="572"/>
      <c r="D25" s="40"/>
      <c r="E25" s="40"/>
      <c r="F25" s="40"/>
      <c r="G25" s="582"/>
    </row>
    <row r="26" spans="1:7">
      <c r="A26" s="70"/>
      <c r="B26" s="80"/>
      <c r="C26" s="572"/>
      <c r="D26" s="40" t="s">
        <v>9</v>
      </c>
      <c r="E26" s="40"/>
      <c r="F26" s="40"/>
      <c r="G26" s="576" t="e">
        <f>G12+G17+G24</f>
        <v>#VALUE!</v>
      </c>
    </row>
    <row r="27" spans="1:7">
      <c r="A27" s="70"/>
      <c r="B27" s="80"/>
      <c r="C27" s="572"/>
      <c r="D27" s="40" t="s">
        <v>10</v>
      </c>
      <c r="E27" s="143"/>
      <c r="F27" s="500">
        <f>'Encargos Mao_Obra'!$D$56</f>
        <v>0.2636</v>
      </c>
      <c r="G27" s="573" t="e">
        <f>ROUND(G26*F27,2)</f>
        <v>#VALUE!</v>
      </c>
    </row>
    <row r="28" spans="1:7">
      <c r="A28" s="70"/>
      <c r="B28" s="80"/>
      <c r="C28" s="583"/>
      <c r="D28" s="904" t="s">
        <v>11</v>
      </c>
      <c r="E28" s="904"/>
      <c r="F28" s="904"/>
      <c r="G28" s="584" t="e">
        <f>G26+G27</f>
        <v>#VALUE!</v>
      </c>
    </row>
    <row r="29" spans="1:7">
      <c r="C29" s="585"/>
      <c r="D29" s="75"/>
      <c r="E29" s="75"/>
      <c r="F29" s="75"/>
      <c r="G29" s="586"/>
    </row>
    <row r="30" spans="1:7" ht="13.5" thickBot="1">
      <c r="C30" s="588" t="s">
        <v>104</v>
      </c>
      <c r="D30" s="589">
        <v>2</v>
      </c>
      <c r="E30" s="590"/>
      <c r="F30" s="590"/>
      <c r="G30" s="591"/>
    </row>
  </sheetData>
  <sheetProtection selectLockedCells="1"/>
  <mergeCells count="5">
    <mergeCell ref="D28:F28"/>
    <mergeCell ref="A1:G1"/>
    <mergeCell ref="A2:G2"/>
    <mergeCell ref="A3:G3"/>
    <mergeCell ref="C4:G4"/>
  </mergeCells>
  <phoneticPr fontId="47" type="noConversion"/>
  <pageMargins left="0.2" right="0.2" top="0.984251969" bottom="0.984251969" header="0.49212598499999999" footer="0.49212598499999999"/>
  <pageSetup paperSize="9" scale="85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31"/>
  <sheetViews>
    <sheetView view="pageBreakPreview" zoomScaleSheetLayoutView="100" workbookViewId="0">
      <selection activeCell="C4" sqref="C4:G31"/>
    </sheetView>
  </sheetViews>
  <sheetFormatPr defaultRowHeight="12.75"/>
  <cols>
    <col min="1" max="1" width="4.85546875" bestFit="1" customWidth="1"/>
    <col min="2" max="2" width="7.42578125" customWidth="1"/>
    <col min="3" max="3" width="54.42578125" customWidth="1"/>
    <col min="4" max="4" width="6.28515625" customWidth="1"/>
    <col min="5" max="5" width="7.85546875" bestFit="1" customWidth="1"/>
    <col min="6" max="6" width="10.140625" bestFit="1" customWidth="1"/>
    <col min="7" max="7" width="11.7109375" bestFit="1" customWidth="1"/>
  </cols>
  <sheetData>
    <row r="1" spans="1:9" ht="24.75">
      <c r="A1" s="849" t="s">
        <v>47</v>
      </c>
      <c r="B1" s="849"/>
      <c r="C1" s="849"/>
      <c r="D1" s="849"/>
      <c r="E1" s="849"/>
      <c r="F1" s="849"/>
      <c r="G1" s="849"/>
    </row>
    <row r="2" spans="1:9" ht="19.5">
      <c r="A2" s="850" t="s">
        <v>48</v>
      </c>
      <c r="B2" s="850"/>
      <c r="C2" s="850"/>
      <c r="D2" s="850"/>
      <c r="E2" s="850"/>
      <c r="F2" s="850"/>
      <c r="G2" s="850"/>
    </row>
    <row r="3" spans="1:9" ht="15.75" thickBot="1">
      <c r="A3" s="905" t="s">
        <v>205</v>
      </c>
      <c r="B3" s="905"/>
      <c r="C3" s="905"/>
      <c r="D3" s="905"/>
      <c r="E3" s="905"/>
      <c r="F3" s="905"/>
      <c r="G3" s="905"/>
    </row>
    <row r="4" spans="1:9" ht="15">
      <c r="A4" s="478"/>
      <c r="B4" s="478"/>
      <c r="C4" s="906" t="s">
        <v>233</v>
      </c>
      <c r="D4" s="907"/>
      <c r="E4" s="907"/>
      <c r="F4" s="907"/>
      <c r="G4" s="908"/>
      <c r="I4" t="s">
        <v>98</v>
      </c>
    </row>
    <row r="5" spans="1:9" ht="24" customHeight="1">
      <c r="A5" s="70" t="s">
        <v>132</v>
      </c>
      <c r="B5" s="70" t="s">
        <v>133</v>
      </c>
      <c r="C5" s="634" t="s">
        <v>0</v>
      </c>
      <c r="D5" s="269" t="s">
        <v>1</v>
      </c>
      <c r="E5" s="269" t="s">
        <v>2</v>
      </c>
      <c r="F5" s="185" t="s">
        <v>3</v>
      </c>
      <c r="G5" s="635" t="s">
        <v>4</v>
      </c>
      <c r="I5" t="s">
        <v>214</v>
      </c>
    </row>
    <row r="6" spans="1:9">
      <c r="A6" s="70"/>
      <c r="B6" s="80">
        <v>415</v>
      </c>
      <c r="C6" s="572" t="str">
        <f>VLOOKUP($B6,'Base de Preços'!$B$7:$H$94,5,0)</f>
        <v>ENCANADOR</v>
      </c>
      <c r="D6" s="510" t="s">
        <v>12</v>
      </c>
      <c r="E6" s="124">
        <f>I6/60</f>
        <v>0.5</v>
      </c>
      <c r="F6" s="126" t="str">
        <f>VLOOKUP($B6,'Base de Preços'!$B$7:$H$94,7,0)</f>
        <v>XXX</v>
      </c>
      <c r="G6" s="573" t="e">
        <f t="shared" ref="G6:G11" si="0">ROUND(E6*F6,2)</f>
        <v>#VALUE!</v>
      </c>
      <c r="I6" s="220">
        <v>30</v>
      </c>
    </row>
    <row r="7" spans="1:9">
      <c r="A7" s="70"/>
      <c r="B7" s="80">
        <v>430</v>
      </c>
      <c r="C7" s="572" t="str">
        <f>VLOOKUP($B7,'Base de Preços'!$B$7:$H$94,5,0)</f>
        <v>SERVENTE</v>
      </c>
      <c r="D7" s="510" t="s">
        <v>12</v>
      </c>
      <c r="E7" s="124">
        <f>I7/60</f>
        <v>0.5</v>
      </c>
      <c r="F7" s="126" t="str">
        <f>VLOOKUP($B7,'Base de Preços'!$B$7:$H$94,7,0)</f>
        <v>XXX</v>
      </c>
      <c r="G7" s="573" t="e">
        <f t="shared" si="0"/>
        <v>#VALUE!</v>
      </c>
      <c r="I7" s="221">
        <v>30</v>
      </c>
    </row>
    <row r="8" spans="1:9">
      <c r="A8" s="70"/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469">
        <f>E6/20</f>
        <v>2.5000000000000001E-2</v>
      </c>
      <c r="F8" s="470" t="str">
        <f>VLOOKUP($B8,'Base de Preços'!$B$7:$H$94,7,0)</f>
        <v>XXX</v>
      </c>
      <c r="G8" s="574" t="e">
        <f t="shared" si="0"/>
        <v>#VALUE!</v>
      </c>
      <c r="H8" s="450"/>
      <c r="I8" s="221"/>
    </row>
    <row r="9" spans="1:9">
      <c r="A9" s="70"/>
      <c r="B9" s="289">
        <v>455</v>
      </c>
      <c r="C9" s="572" t="str">
        <f>VLOOKUP($B9,'Base de Preços'!$B$7:$H$94,5,0)</f>
        <v>SUPERVISOR TÉCNICO - ENGENHEIRO (A)</v>
      </c>
      <c r="D9" s="291" t="s">
        <v>12</v>
      </c>
      <c r="E9" s="469">
        <f>E6/40</f>
        <v>1.2500000000000001E-2</v>
      </c>
      <c r="F9" s="470" t="str">
        <f>VLOOKUP($B9,'Base de Preços'!$B$7:$H$94,7,0)</f>
        <v>XXX</v>
      </c>
      <c r="G9" s="574" t="e">
        <f t="shared" si="0"/>
        <v>#VALUE!</v>
      </c>
      <c r="H9" s="450"/>
      <c r="I9" s="221"/>
    </row>
    <row r="10" spans="1:9">
      <c r="A10" s="70"/>
      <c r="B10" s="297">
        <v>450</v>
      </c>
      <c r="C10" s="572" t="str">
        <f>VLOOKUP($B10,'Base de Preços'!$B$7:$H$94,5,0)</f>
        <v>FISCAL</v>
      </c>
      <c r="D10" s="291" t="s">
        <v>12</v>
      </c>
      <c r="E10" s="469">
        <f>E6/20</f>
        <v>2.5000000000000001E-2</v>
      </c>
      <c r="F10" s="470" t="str">
        <f>VLOOKUP($B10,'Base de Preços'!$B$7:$H$94,7,0)</f>
        <v>XXX</v>
      </c>
      <c r="G10" s="574" t="e">
        <f t="shared" si="0"/>
        <v>#VALUE!</v>
      </c>
      <c r="H10" s="450"/>
      <c r="I10" s="221"/>
    </row>
    <row r="11" spans="1:9">
      <c r="A11" s="70"/>
      <c r="B11" s="80">
        <v>405</v>
      </c>
      <c r="C11" s="572" t="str">
        <f>VLOOKUP($B11,'Base de Preços'!$B$7:$H$94,5,0)</f>
        <v>AGENTE ADMINISTRATIVO</v>
      </c>
      <c r="D11" s="510" t="s">
        <v>12</v>
      </c>
      <c r="E11" s="124">
        <f>I11/60</f>
        <v>0.04</v>
      </c>
      <c r="F11" s="126" t="str">
        <f>VLOOKUP($B11,'Base de Preços'!$B$7:$H$94,7,0)</f>
        <v>XXX</v>
      </c>
      <c r="G11" s="573" t="e">
        <f t="shared" si="0"/>
        <v>#VALUE!</v>
      </c>
      <c r="I11" s="222">
        <v>2.4</v>
      </c>
    </row>
    <row r="12" spans="1:9">
      <c r="A12" s="70"/>
      <c r="B12" s="80"/>
      <c r="C12" s="572"/>
      <c r="D12" s="510"/>
      <c r="E12" s="124"/>
      <c r="F12" s="126"/>
      <c r="G12" s="573"/>
      <c r="I12" s="169"/>
    </row>
    <row r="13" spans="1:9">
      <c r="A13" s="70"/>
      <c r="B13" s="80"/>
      <c r="C13" s="575" t="s">
        <v>41</v>
      </c>
      <c r="D13" s="40"/>
      <c r="E13" s="40"/>
      <c r="F13" s="40"/>
      <c r="G13" s="576" t="e">
        <f>SUM(G6:G11)</f>
        <v>#VALUE!</v>
      </c>
    </row>
    <row r="14" spans="1:9">
      <c r="A14" s="70"/>
      <c r="B14" s="80"/>
      <c r="C14" s="572"/>
      <c r="D14" s="40"/>
      <c r="E14" s="40"/>
      <c r="F14" s="40"/>
      <c r="G14" s="582"/>
    </row>
    <row r="15" spans="1:9">
      <c r="A15" s="70"/>
      <c r="B15" s="80"/>
      <c r="C15" s="577" t="s">
        <v>7</v>
      </c>
      <c r="D15" s="508" t="s">
        <v>1</v>
      </c>
      <c r="E15" s="508" t="s">
        <v>2</v>
      </c>
      <c r="F15" s="508" t="s">
        <v>14</v>
      </c>
      <c r="G15" s="527" t="s">
        <v>8</v>
      </c>
    </row>
    <row r="16" spans="1:9">
      <c r="A16" s="70"/>
      <c r="B16" s="80">
        <v>740</v>
      </c>
      <c r="C16" s="572" t="str">
        <f>VLOOKUP($B16,'Base de Preços'!$B$7:$H$94,5,0)</f>
        <v>VEÍCULO TIPO FURGÃO COM MOTORISTA PARA 8 PASSAGEIROS</v>
      </c>
      <c r="D16" s="510" t="s">
        <v>12</v>
      </c>
      <c r="E16" s="124">
        <f>E6/D31</f>
        <v>0.25</v>
      </c>
      <c r="F16" s="126" t="e">
        <f>VLOOKUP($B16,'Base de Preços'!$B$7:$H$94,7,0)</f>
        <v>#VALUE!</v>
      </c>
      <c r="G16" s="573" t="e">
        <f>ROUND(E16*F16,2)</f>
        <v>#VALUE!</v>
      </c>
    </row>
    <row r="17" spans="1:7">
      <c r="A17" s="70"/>
      <c r="B17" s="80"/>
      <c r="C17" s="572"/>
      <c r="D17" s="510"/>
      <c r="E17" s="124"/>
      <c r="F17" s="43"/>
      <c r="G17" s="573"/>
    </row>
    <row r="18" spans="1:7">
      <c r="A18" s="70"/>
      <c r="B18" s="80"/>
      <c r="C18" s="575" t="s">
        <v>40</v>
      </c>
      <c r="D18" s="40"/>
      <c r="E18" s="40"/>
      <c r="F18" s="40"/>
      <c r="G18" s="576" t="e">
        <f>G16</f>
        <v>#VALUE!</v>
      </c>
    </row>
    <row r="19" spans="1:7">
      <c r="A19" s="70"/>
      <c r="B19" s="80"/>
      <c r="C19" s="572"/>
      <c r="D19" s="40"/>
      <c r="E19" s="40"/>
      <c r="F19" s="40"/>
      <c r="G19" s="582"/>
    </row>
    <row r="20" spans="1:7">
      <c r="A20" s="70"/>
      <c r="B20" s="80"/>
      <c r="C20" s="577" t="s">
        <v>13</v>
      </c>
      <c r="D20" s="508" t="s">
        <v>1</v>
      </c>
      <c r="E20" s="508" t="s">
        <v>2</v>
      </c>
      <c r="F20" s="508" t="s">
        <v>14</v>
      </c>
      <c r="G20" s="527" t="s">
        <v>8</v>
      </c>
    </row>
    <row r="21" spans="1:7">
      <c r="A21" s="70"/>
      <c r="B21" s="80">
        <v>900</v>
      </c>
      <c r="C21" s="572" t="str">
        <f>VLOOKUP($B21,'Base de Preços'!$B$7:$H$94,5,0)</f>
        <v>NÃO ADMITE</v>
      </c>
      <c r="D21" s="58" t="s">
        <v>135</v>
      </c>
      <c r="E21" s="124">
        <v>0</v>
      </c>
      <c r="F21" s="126" t="str">
        <f>VLOOKUP($B21,'Base de Preços'!$B$7:$H$94,7,0)</f>
        <v>XXX</v>
      </c>
      <c r="G21" s="573" t="e">
        <f>ROUND(E21*F21,2)</f>
        <v>#VALUE!</v>
      </c>
    </row>
    <row r="22" spans="1:7">
      <c r="A22" s="70"/>
      <c r="B22" s="80"/>
      <c r="C22" s="572"/>
      <c r="D22" s="510"/>
      <c r="E22" s="124"/>
      <c r="F22" s="125"/>
      <c r="G22" s="573"/>
    </row>
    <row r="23" spans="1:7">
      <c r="A23" s="70"/>
      <c r="B23" s="80"/>
      <c r="C23" s="575" t="s">
        <v>42</v>
      </c>
      <c r="D23" s="40"/>
      <c r="E23" s="124"/>
      <c r="F23" s="126"/>
      <c r="G23" s="576" t="e">
        <f>SUM(G21:G22)</f>
        <v>#VALUE!</v>
      </c>
    </row>
    <row r="24" spans="1:7">
      <c r="A24" s="70"/>
      <c r="B24" s="80"/>
      <c r="C24" s="572" t="s">
        <v>144</v>
      </c>
      <c r="D24" s="40"/>
      <c r="E24" s="127">
        <v>0</v>
      </c>
      <c r="F24" s="126"/>
      <c r="G24" s="573" t="e">
        <f>ROUND(E24*(G13+G18+G23),2)</f>
        <v>#VALUE!</v>
      </c>
    </row>
    <row r="25" spans="1:7">
      <c r="A25" s="70"/>
      <c r="B25" s="80"/>
      <c r="C25" s="575" t="s">
        <v>209</v>
      </c>
      <c r="D25" s="40"/>
      <c r="E25" s="40"/>
      <c r="F25" s="40"/>
      <c r="G25" s="576" t="e">
        <f>G23+G24</f>
        <v>#VALUE!</v>
      </c>
    </row>
    <row r="26" spans="1:7">
      <c r="A26" s="70"/>
      <c r="B26" s="80"/>
      <c r="C26" s="572"/>
      <c r="D26" s="40"/>
      <c r="E26" s="40"/>
      <c r="F26" s="40"/>
      <c r="G26" s="582"/>
    </row>
    <row r="27" spans="1:7">
      <c r="A27" s="70"/>
      <c r="B27" s="80"/>
      <c r="C27" s="572"/>
      <c r="D27" s="40" t="s">
        <v>9</v>
      </c>
      <c r="E27" s="40"/>
      <c r="F27" s="40"/>
      <c r="G27" s="576" t="e">
        <f>G13+G18+G25</f>
        <v>#VALUE!</v>
      </c>
    </row>
    <row r="28" spans="1:7">
      <c r="A28" s="70"/>
      <c r="B28" s="80"/>
      <c r="C28" s="572"/>
      <c r="D28" s="40" t="s">
        <v>10</v>
      </c>
      <c r="E28" s="143"/>
      <c r="F28" s="500">
        <f>'Encargos Mao_Obra'!$D$56</f>
        <v>0.2636</v>
      </c>
      <c r="G28" s="573" t="e">
        <f>ROUND(G27*F28,2)</f>
        <v>#VALUE!</v>
      </c>
    </row>
    <row r="29" spans="1:7">
      <c r="A29" s="70"/>
      <c r="B29" s="80"/>
      <c r="C29" s="583"/>
      <c r="D29" s="904" t="s">
        <v>11</v>
      </c>
      <c r="E29" s="904"/>
      <c r="F29" s="904"/>
      <c r="G29" s="584" t="e">
        <f>G27+G28</f>
        <v>#VALUE!</v>
      </c>
    </row>
    <row r="30" spans="1:7">
      <c r="C30" s="585"/>
      <c r="D30" s="75"/>
      <c r="E30" s="75"/>
      <c r="F30" s="75"/>
      <c r="G30" s="586"/>
    </row>
    <row r="31" spans="1:7" ht="13.5" thickBot="1">
      <c r="C31" s="588" t="s">
        <v>104</v>
      </c>
      <c r="D31" s="589">
        <v>2</v>
      </c>
      <c r="E31" s="590"/>
      <c r="F31" s="590"/>
      <c r="G31" s="591"/>
    </row>
  </sheetData>
  <sheetProtection selectLockedCells="1"/>
  <mergeCells count="5">
    <mergeCell ref="D29:F29"/>
    <mergeCell ref="A1:G1"/>
    <mergeCell ref="A2:G2"/>
    <mergeCell ref="A3:G3"/>
    <mergeCell ref="C4:G4"/>
  </mergeCells>
  <phoneticPr fontId="47" type="noConversion"/>
  <pageMargins left="0.2" right="0.24" top="0.984251969" bottom="0.984251969" header="0.49212598499999999" footer="0.49212598499999999"/>
  <pageSetup paperSize="9" scale="85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0000"/>
  </sheetPr>
  <dimension ref="A1:J49"/>
  <sheetViews>
    <sheetView view="pageBreakPreview" zoomScaleSheetLayoutView="100" workbookViewId="0">
      <selection activeCell="C4" sqref="C4:G31"/>
    </sheetView>
  </sheetViews>
  <sheetFormatPr defaultRowHeight="12.75"/>
  <cols>
    <col min="1" max="1" width="5.42578125" bestFit="1" customWidth="1"/>
    <col min="2" max="2" width="6.42578125" customWidth="1"/>
    <col min="3" max="3" width="61" customWidth="1"/>
    <col min="4" max="4" width="6.28515625" bestFit="1" customWidth="1"/>
    <col min="5" max="5" width="7.85546875" bestFit="1" customWidth="1"/>
    <col min="6" max="6" width="11.42578125" customWidth="1"/>
    <col min="7" max="7" width="12.28515625" bestFit="1" customWidth="1"/>
  </cols>
  <sheetData>
    <row r="1" spans="1:8" ht="24.75">
      <c r="A1" s="849" t="s">
        <v>47</v>
      </c>
      <c r="B1" s="849"/>
      <c r="C1" s="849"/>
      <c r="D1" s="849"/>
      <c r="E1" s="849"/>
      <c r="F1" s="849"/>
      <c r="G1" s="849"/>
    </row>
    <row r="2" spans="1:8" ht="19.5">
      <c r="A2" s="850" t="s">
        <v>48</v>
      </c>
      <c r="B2" s="850"/>
      <c r="C2" s="850"/>
      <c r="D2" s="850"/>
      <c r="E2" s="850"/>
      <c r="F2" s="850"/>
      <c r="G2" s="850"/>
    </row>
    <row r="3" spans="1:8" ht="15.75" thickBot="1">
      <c r="A3" s="905" t="s">
        <v>205</v>
      </c>
      <c r="B3" s="905"/>
      <c r="C3" s="905"/>
      <c r="D3" s="905"/>
      <c r="E3" s="905"/>
      <c r="F3" s="905"/>
      <c r="G3" s="905"/>
    </row>
    <row r="4" spans="1:8" ht="15">
      <c r="A4" s="478"/>
      <c r="B4" s="478"/>
      <c r="C4" s="917" t="s">
        <v>248</v>
      </c>
      <c r="D4" s="918"/>
      <c r="E4" s="918"/>
      <c r="F4" s="918"/>
      <c r="G4" s="919"/>
      <c r="H4" t="s">
        <v>98</v>
      </c>
    </row>
    <row r="5" spans="1:8" ht="21">
      <c r="A5" s="70" t="s">
        <v>132</v>
      </c>
      <c r="B5" s="620" t="s">
        <v>133</v>
      </c>
      <c r="C5" s="636" t="s">
        <v>0</v>
      </c>
      <c r="D5" s="224" t="s">
        <v>1</v>
      </c>
      <c r="E5" s="224" t="s">
        <v>2</v>
      </c>
      <c r="F5" s="507" t="s">
        <v>3</v>
      </c>
      <c r="G5" s="637" t="s">
        <v>4</v>
      </c>
      <c r="H5" s="1" t="s">
        <v>99</v>
      </c>
    </row>
    <row r="6" spans="1:8">
      <c r="A6" s="70"/>
      <c r="B6" s="621">
        <v>490</v>
      </c>
      <c r="C6" s="572" t="str">
        <f>VLOOKUP($B6,'Base de Preços'!$B$7:$H$94,5,0)</f>
        <v>MÃO DE OBRA INCLUSA NOS SERVIÇOS</v>
      </c>
      <c r="D6" s="510" t="s">
        <v>12</v>
      </c>
      <c r="E6" s="124">
        <f>H6/60</f>
        <v>0</v>
      </c>
      <c r="F6" s="126">
        <f>VLOOKUP($B6,'Base de Preços'!$B$7:$H$94,7,0)</f>
        <v>0</v>
      </c>
      <c r="G6" s="573">
        <f t="shared" ref="G6:G11" si="0">ROUND(E6*F6,2)</f>
        <v>0</v>
      </c>
      <c r="H6" s="622">
        <v>0</v>
      </c>
    </row>
    <row r="7" spans="1:8">
      <c r="A7" s="70"/>
      <c r="B7" s="621">
        <v>415</v>
      </c>
      <c r="C7" s="572" t="str">
        <f>VLOOKUP($B7,'Base de Preços'!$B$7:$H$94,5,0)</f>
        <v>ENCANADOR</v>
      </c>
      <c r="D7" s="510" t="s">
        <v>12</v>
      </c>
      <c r="E7" s="124">
        <f>H7/60</f>
        <v>0.5</v>
      </c>
      <c r="F7" s="126" t="str">
        <f>VLOOKUP($B7,'Base de Preços'!$B$7:$H$94,7,0)</f>
        <v>XXX</v>
      </c>
      <c r="G7" s="573" t="e">
        <f t="shared" si="0"/>
        <v>#VALUE!</v>
      </c>
      <c r="H7" s="218">
        <v>30</v>
      </c>
    </row>
    <row r="8" spans="1:8">
      <c r="A8" s="70"/>
      <c r="B8" s="621">
        <v>405</v>
      </c>
      <c r="C8" s="572" t="str">
        <f>VLOOKUP($B8,'Base de Preços'!$B$7:$H$94,5,0)</f>
        <v>AGENTE ADMINISTRATIVO</v>
      </c>
      <c r="D8" s="510" t="s">
        <v>12</v>
      </c>
      <c r="E8" s="124">
        <f>H8/60</f>
        <v>0.04</v>
      </c>
      <c r="F8" s="126" t="str">
        <f>VLOOKUP($B8,'Base de Preços'!$B$7:$H$94,7,0)</f>
        <v>XXX</v>
      </c>
      <c r="G8" s="573" t="e">
        <f t="shared" si="0"/>
        <v>#VALUE!</v>
      </c>
      <c r="H8" s="219">
        <v>2.4</v>
      </c>
    </row>
    <row r="9" spans="1:8">
      <c r="A9" s="70"/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469">
        <f>E7/20</f>
        <v>2.5000000000000001E-2</v>
      </c>
      <c r="F9" s="126" t="str">
        <f>VLOOKUP($B9,'Base de Preços'!$B$7:$H$94,7,0)</f>
        <v>XXX</v>
      </c>
      <c r="G9" s="574" t="e">
        <f t="shared" si="0"/>
        <v>#VALUE!</v>
      </c>
      <c r="H9" s="450"/>
    </row>
    <row r="10" spans="1:8">
      <c r="A10" s="70"/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469">
        <f>E7/40</f>
        <v>1.2500000000000001E-2</v>
      </c>
      <c r="F10" s="126" t="str">
        <f>VLOOKUP($B10,'Base de Preços'!$B$7:$H$94,7,0)</f>
        <v>XXX</v>
      </c>
      <c r="G10" s="574" t="e">
        <f t="shared" si="0"/>
        <v>#VALUE!</v>
      </c>
      <c r="H10" s="450"/>
    </row>
    <row r="11" spans="1:8">
      <c r="A11" s="70"/>
      <c r="B11" s="297">
        <v>450</v>
      </c>
      <c r="C11" s="572" t="str">
        <f>VLOOKUP($B11,'Base de Preços'!$B$7:$H$94,5,0)</f>
        <v>FISCAL</v>
      </c>
      <c r="D11" s="291" t="s">
        <v>12</v>
      </c>
      <c r="E11" s="469">
        <f>E7/20</f>
        <v>2.5000000000000001E-2</v>
      </c>
      <c r="F11" s="126" t="str">
        <f>VLOOKUP($B11,'Base de Preços'!$B$7:$H$94,7,0)</f>
        <v>XXX</v>
      </c>
      <c r="G11" s="574" t="e">
        <f t="shared" si="0"/>
        <v>#VALUE!</v>
      </c>
      <c r="H11" s="450"/>
    </row>
    <row r="12" spans="1:8">
      <c r="A12" s="70"/>
      <c r="B12" s="621"/>
      <c r="C12" s="575" t="s">
        <v>41</v>
      </c>
      <c r="D12" s="40"/>
      <c r="E12" s="40"/>
      <c r="F12" s="40"/>
      <c r="G12" s="598" t="e">
        <f>SUM(G6:G11)</f>
        <v>#VALUE!</v>
      </c>
    </row>
    <row r="13" spans="1:8">
      <c r="A13" s="70"/>
      <c r="B13" s="621"/>
      <c r="C13" s="572"/>
      <c r="D13" s="40"/>
      <c r="E13" s="40"/>
      <c r="F13" s="40"/>
      <c r="G13" s="582"/>
    </row>
    <row r="14" spans="1:8">
      <c r="A14" s="70"/>
      <c r="B14" s="621"/>
      <c r="C14" s="577" t="s">
        <v>7</v>
      </c>
      <c r="D14" s="123" t="s">
        <v>1</v>
      </c>
      <c r="E14" s="123" t="s">
        <v>2</v>
      </c>
      <c r="F14" s="123" t="s">
        <v>14</v>
      </c>
      <c r="G14" s="623" t="s">
        <v>8</v>
      </c>
    </row>
    <row r="15" spans="1:8">
      <c r="A15" s="70"/>
      <c r="B15" s="621">
        <v>740</v>
      </c>
      <c r="C15" s="572" t="str">
        <f>VLOOKUP($B15,'Base de Preços'!$B$7:$H$94,5,0)</f>
        <v>VEÍCULO TIPO FURGÃO COM MOTORISTA PARA 8 PASSAGEIROS</v>
      </c>
      <c r="D15" s="510" t="s">
        <v>12</v>
      </c>
      <c r="E15" s="124">
        <f>E7/D31</f>
        <v>0.25</v>
      </c>
      <c r="F15" s="126" t="e">
        <f>VLOOKUP($B15,'Base de Preços'!$B$7:$H$94,7,0)</f>
        <v>#VALUE!</v>
      </c>
      <c r="G15" s="573" t="e">
        <f>ROUND(E15*F15,2)</f>
        <v>#VALUE!</v>
      </c>
    </row>
    <row r="16" spans="1:8">
      <c r="A16" s="70"/>
      <c r="B16" s="621"/>
      <c r="C16" s="572"/>
      <c r="D16" s="40"/>
      <c r="E16" s="124"/>
      <c r="F16" s="125"/>
      <c r="G16" s="599"/>
    </row>
    <row r="17" spans="1:10">
      <c r="A17" s="70"/>
      <c r="B17" s="621"/>
      <c r="C17" s="575" t="s">
        <v>40</v>
      </c>
      <c r="D17" s="40"/>
      <c r="E17" s="40"/>
      <c r="F17" s="40"/>
      <c r="G17" s="598" t="e">
        <f>G15</f>
        <v>#VALUE!</v>
      </c>
    </row>
    <row r="18" spans="1:10">
      <c r="A18" s="70"/>
      <c r="B18" s="621"/>
      <c r="C18" s="572"/>
      <c r="D18" s="40"/>
      <c r="E18" s="40"/>
      <c r="F18" s="40"/>
      <c r="G18" s="582"/>
    </row>
    <row r="19" spans="1:10">
      <c r="A19" s="70"/>
      <c r="B19" s="621"/>
      <c r="C19" s="577" t="s">
        <v>194</v>
      </c>
      <c r="D19" s="123" t="s">
        <v>1</v>
      </c>
      <c r="E19" s="123" t="s">
        <v>2</v>
      </c>
      <c r="F19" s="123" t="s">
        <v>14</v>
      </c>
      <c r="G19" s="623" t="s">
        <v>8</v>
      </c>
      <c r="H19" s="63"/>
      <c r="I19" s="63"/>
      <c r="J19" s="63"/>
    </row>
    <row r="20" spans="1:10">
      <c r="A20" s="70"/>
      <c r="B20" s="621">
        <v>840</v>
      </c>
      <c r="C20" s="572" t="str">
        <f>VLOOKUP($B20,'Base de Preços'!$B$7:$H$94,5,0)</f>
        <v>ESCAVAÇÃO MANUAL DE VALAS ATÉ 1,50 METROS</v>
      </c>
      <c r="D20" s="510" t="s">
        <v>18</v>
      </c>
      <c r="E20" s="124">
        <v>1.8</v>
      </c>
      <c r="F20" s="126" t="str">
        <f>VLOOKUP($B20,'Base de Preços'!$B$7:$H$94,7,0)</f>
        <v>XXX</v>
      </c>
      <c r="G20" s="573" t="e">
        <f>ROUND(E20*F20,2)</f>
        <v>#VALUE!</v>
      </c>
      <c r="H20" s="173"/>
      <c r="I20" s="173"/>
      <c r="J20" s="173"/>
    </row>
    <row r="21" spans="1:10">
      <c r="A21" s="70"/>
      <c r="B21" s="621">
        <v>860</v>
      </c>
      <c r="C21" s="572" t="str">
        <f>VLOOKUP($B21,'Base de Preços'!$B$7:$H$94,5,0)</f>
        <v>REATERRO MANUAL DE VALA, S/ CONTROLE DO GRAU COMPACTAÇÃO</v>
      </c>
      <c r="D21" s="510" t="s">
        <v>18</v>
      </c>
      <c r="E21" s="124">
        <v>1.8</v>
      </c>
      <c r="F21" s="126" t="str">
        <f>VLOOKUP($B21,'Base de Preços'!$B$7:$H$94,7,0)</f>
        <v>XXX</v>
      </c>
      <c r="G21" s="573" t="e">
        <f>ROUND(E21*F21,2)</f>
        <v>#VALUE!</v>
      </c>
    </row>
    <row r="22" spans="1:10">
      <c r="A22" s="70"/>
      <c r="B22" s="569">
        <v>901</v>
      </c>
      <c r="C22" s="579" t="str">
        <f>VLOOKUP($B22,'Base de Preços'!$B$7:$H$94,5,0)</f>
        <v>BOTA FORA</v>
      </c>
      <c r="D22" s="472" t="s">
        <v>18</v>
      </c>
      <c r="E22" s="473">
        <f>E20*0.4</f>
        <v>0.72000000000000008</v>
      </c>
      <c r="F22" s="474" t="str">
        <f>VLOOKUP($B22,'Base de Preços'!$B$7:$H$94,7,0)</f>
        <v>XXX</v>
      </c>
      <c r="G22" s="580" t="e">
        <f>ROUND(E22*F22,2)</f>
        <v>#VALUE!</v>
      </c>
    </row>
    <row r="23" spans="1:10">
      <c r="A23" s="70"/>
      <c r="B23" s="621"/>
      <c r="C23" s="600" t="s">
        <v>90</v>
      </c>
      <c r="D23" s="40"/>
      <c r="E23" s="124"/>
      <c r="F23" s="126"/>
      <c r="G23" s="598" t="e">
        <f>SUM(G20:G22)</f>
        <v>#VALUE!</v>
      </c>
    </row>
    <row r="24" spans="1:10">
      <c r="A24" s="70"/>
      <c r="B24" s="621"/>
      <c r="C24" s="572" t="s">
        <v>144</v>
      </c>
      <c r="D24" s="40"/>
      <c r="E24" s="127">
        <v>0</v>
      </c>
      <c r="F24" s="126"/>
      <c r="G24" s="597" t="e">
        <f>G23*E24</f>
        <v>#VALUE!</v>
      </c>
    </row>
    <row r="25" spans="1:10">
      <c r="A25" s="70"/>
      <c r="B25" s="621"/>
      <c r="C25" s="575" t="s">
        <v>42</v>
      </c>
      <c r="D25" s="40"/>
      <c r="E25" s="40"/>
      <c r="F25" s="40"/>
      <c r="G25" s="598" t="e">
        <f>G23+G24</f>
        <v>#VALUE!</v>
      </c>
    </row>
    <row r="26" spans="1:10">
      <c r="A26" s="70"/>
      <c r="B26" s="620"/>
      <c r="C26" s="572"/>
      <c r="D26" s="40"/>
      <c r="E26" s="40"/>
      <c r="F26" s="40"/>
      <c r="G26" s="624"/>
    </row>
    <row r="27" spans="1:10">
      <c r="A27" s="70"/>
      <c r="B27" s="620"/>
      <c r="C27" s="572"/>
      <c r="D27" s="40" t="s">
        <v>9</v>
      </c>
      <c r="E27" s="40"/>
      <c r="F27" s="40"/>
      <c r="G27" s="598" t="e">
        <f>G12+G17+G25</f>
        <v>#VALUE!</v>
      </c>
    </row>
    <row r="28" spans="1:10">
      <c r="A28" s="70"/>
      <c r="B28" s="620"/>
      <c r="C28" s="572"/>
      <c r="D28" s="40" t="s">
        <v>10</v>
      </c>
      <c r="E28" s="40"/>
      <c r="F28" s="500">
        <f>'Encargos Mao_Obra'!$D$56</f>
        <v>0.2636</v>
      </c>
      <c r="G28" s="597" t="e">
        <f>ROUND(G27*F28,2)</f>
        <v>#VALUE!</v>
      </c>
    </row>
    <row r="29" spans="1:10">
      <c r="A29" s="70"/>
      <c r="B29" s="620"/>
      <c r="C29" s="572"/>
      <c r="D29" s="914" t="s">
        <v>11</v>
      </c>
      <c r="E29" s="914"/>
      <c r="F29" s="914"/>
      <c r="G29" s="625" t="e">
        <f>G27+G28</f>
        <v>#VALUE!</v>
      </c>
    </row>
    <row r="30" spans="1:10">
      <c r="A30" s="79"/>
      <c r="B30" s="330"/>
      <c r="C30" s="626"/>
      <c r="D30" s="145"/>
      <c r="E30" s="145"/>
      <c r="F30" s="145"/>
      <c r="G30" s="627"/>
    </row>
    <row r="31" spans="1:10" ht="13.5" thickBot="1">
      <c r="C31" s="588" t="s">
        <v>104</v>
      </c>
      <c r="D31" s="589">
        <v>2</v>
      </c>
      <c r="E31" s="590"/>
      <c r="F31" s="590"/>
      <c r="G31" s="591"/>
    </row>
    <row r="49" spans="9:9">
      <c r="I49" t="s">
        <v>204</v>
      </c>
    </row>
  </sheetData>
  <sheetProtection selectLockedCells="1"/>
  <mergeCells count="5">
    <mergeCell ref="D29:F29"/>
    <mergeCell ref="A1:G1"/>
    <mergeCell ref="A2:G2"/>
    <mergeCell ref="A3:G3"/>
    <mergeCell ref="C4:G4"/>
  </mergeCells>
  <phoneticPr fontId="2" type="noConversion"/>
  <pageMargins left="0.47" right="0.2" top="0.52" bottom="0.57999999999999996" header="0.49212598499999999" footer="0.49212598499999999"/>
  <pageSetup paperSize="9" scale="76" orientation="portrait" r:id="rId1"/>
  <headerFooter alignWithMargins="0"/>
  <rowBreaks count="1" manualBreakCount="1">
    <brk id="31" max="6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K22"/>
  <sheetViews>
    <sheetView view="pageBreakPreview" zoomScaleSheetLayoutView="100" workbookViewId="0">
      <selection activeCell="C3" sqref="C3:G22"/>
    </sheetView>
  </sheetViews>
  <sheetFormatPr defaultRowHeight="12.75"/>
  <cols>
    <col min="1" max="1" width="5.5703125" bestFit="1" customWidth="1"/>
    <col min="2" max="2" width="6.28515625" bestFit="1" customWidth="1"/>
    <col min="3" max="3" width="55.28515625" customWidth="1"/>
    <col min="4" max="4" width="8" customWidth="1"/>
    <col min="5" max="5" width="7.85546875" bestFit="1" customWidth="1"/>
    <col min="6" max="6" width="10.140625" style="234" customWidth="1"/>
    <col min="7" max="7" width="12.28515625" bestFit="1" customWidth="1"/>
    <col min="8" max="8" width="9.7109375" bestFit="1" customWidth="1"/>
    <col min="9" max="9" width="7.85546875" bestFit="1" customWidth="1"/>
    <col min="10" max="10" width="8" bestFit="1" customWidth="1"/>
    <col min="11" max="11" width="8" customWidth="1"/>
    <col min="12" max="12" width="11.28515625" bestFit="1" customWidth="1"/>
  </cols>
  <sheetData>
    <row r="1" spans="1:11" ht="24.75">
      <c r="A1" s="849" t="s">
        <v>47</v>
      </c>
      <c r="B1" s="849"/>
      <c r="C1" s="849"/>
      <c r="D1" s="849"/>
      <c r="E1" s="849"/>
      <c r="F1" s="849"/>
      <c r="G1" s="849"/>
    </row>
    <row r="2" spans="1:11" ht="20.25" thickBot="1">
      <c r="A2" s="850" t="s">
        <v>48</v>
      </c>
      <c r="B2" s="850"/>
      <c r="C2" s="850"/>
      <c r="D2" s="850"/>
      <c r="E2" s="850"/>
      <c r="F2" s="850"/>
      <c r="G2" s="850"/>
    </row>
    <row r="3" spans="1:11" ht="15.75" thickBot="1">
      <c r="A3" s="478"/>
      <c r="B3" s="478"/>
      <c r="C3" s="906" t="s">
        <v>317</v>
      </c>
      <c r="D3" s="907"/>
      <c r="E3" s="907"/>
      <c r="F3" s="907"/>
      <c r="G3" s="908"/>
    </row>
    <row r="4" spans="1:11">
      <c r="A4" s="638"/>
      <c r="B4" s="638"/>
      <c r="C4" s="869" t="s">
        <v>309</v>
      </c>
      <c r="D4" s="870"/>
      <c r="E4" s="870"/>
      <c r="F4" s="870"/>
      <c r="G4" s="871"/>
      <c r="H4" s="925" t="s">
        <v>290</v>
      </c>
      <c r="I4" s="926"/>
      <c r="J4" s="926"/>
      <c r="K4" s="926"/>
    </row>
    <row r="5" spans="1:11" ht="22.5" customHeight="1">
      <c r="A5" s="270" t="s">
        <v>132</v>
      </c>
      <c r="B5" s="639" t="s">
        <v>133</v>
      </c>
      <c r="C5" s="636" t="s">
        <v>0</v>
      </c>
      <c r="D5" s="224" t="s">
        <v>1</v>
      </c>
      <c r="E5" s="224" t="s">
        <v>2</v>
      </c>
      <c r="F5" s="185" t="s">
        <v>3</v>
      </c>
      <c r="G5" s="637" t="s">
        <v>4</v>
      </c>
      <c r="H5" t="s">
        <v>292</v>
      </c>
      <c r="I5" t="s">
        <v>99</v>
      </c>
      <c r="J5" s="225" t="s">
        <v>293</v>
      </c>
      <c r="K5" s="252" t="s">
        <v>310</v>
      </c>
    </row>
    <row r="6" spans="1:11">
      <c r="A6">
        <v>1</v>
      </c>
      <c r="B6" s="65">
        <v>410</v>
      </c>
      <c r="C6" s="572" t="str">
        <f>VLOOKUP($B6,'Base de Preços'!$B$7:$H$94,5,0)</f>
        <v>AGENTE COMERCIAL</v>
      </c>
      <c r="D6" s="39" t="str">
        <f>VLOOKUP($B6,TABPREÇOS,'[12]Base de Preços'!$G$5,0)</f>
        <v>H</v>
      </c>
      <c r="E6" s="215">
        <f>I6/60</f>
        <v>0.25</v>
      </c>
      <c r="F6" s="126" t="str">
        <f>VLOOKUP($B6,'Base de Preços'!$B$7:$H$94,7,0)</f>
        <v>XXX</v>
      </c>
      <c r="G6" s="599" t="e">
        <f t="shared" ref="G6:G11" si="0">ROUND(E6*F6,2)</f>
        <v>#VALUE!</v>
      </c>
      <c r="H6" s="640">
        <v>1</v>
      </c>
      <c r="I6" s="226">
        <v>15</v>
      </c>
      <c r="J6" s="227">
        <f>I6/60</f>
        <v>0.25</v>
      </c>
      <c r="K6">
        <f>480/I6</f>
        <v>32</v>
      </c>
    </row>
    <row r="7" spans="1:11">
      <c r="A7">
        <v>2</v>
      </c>
      <c r="B7" s="228">
        <v>415</v>
      </c>
      <c r="C7" s="572" t="str">
        <f>VLOOKUP($B7,'Base de Preços'!$B$7:$H$94,5,0)</f>
        <v>ENCANADOR</v>
      </c>
      <c r="D7" s="39" t="str">
        <f>VLOOKUP($B7,TABPREÇOS,'[12]Base de Preços'!$G$5,0)</f>
        <v>H</v>
      </c>
      <c r="E7" s="215">
        <f>I7/60</f>
        <v>0.25</v>
      </c>
      <c r="F7" s="126" t="str">
        <f>VLOOKUP($B7,'Base de Preços'!$B$7:$H$94,7,0)</f>
        <v>XXX</v>
      </c>
      <c r="G7" s="599" t="e">
        <f t="shared" si="0"/>
        <v>#VALUE!</v>
      </c>
      <c r="H7" s="641">
        <v>1</v>
      </c>
      <c r="I7" s="229">
        <v>15</v>
      </c>
      <c r="J7" s="227">
        <f>I7/60</f>
        <v>0.25</v>
      </c>
      <c r="K7">
        <f>480/I7</f>
        <v>32</v>
      </c>
    </row>
    <row r="8" spans="1:11">
      <c r="A8">
        <v>3</v>
      </c>
      <c r="B8" s="228">
        <v>405</v>
      </c>
      <c r="C8" s="572" t="str">
        <f>VLOOKUP($B8,'Base de Preços'!$B$7:$H$94,5,0)</f>
        <v>AGENTE ADMINISTRATIVO</v>
      </c>
      <c r="D8" s="39" t="str">
        <f>VLOOKUP($B8,TABPREÇOS,'[12]Base de Preços'!$G$5,0)</f>
        <v>H</v>
      </c>
      <c r="E8" s="215">
        <f>I8/60</f>
        <v>0.04</v>
      </c>
      <c r="F8" s="126" t="str">
        <f>VLOOKUP($B8,'Base de Preços'!$B$7:$H$94,7,0)</f>
        <v>XXX</v>
      </c>
      <c r="G8" s="599" t="e">
        <f t="shared" si="0"/>
        <v>#VALUE!</v>
      </c>
      <c r="H8" s="642">
        <v>2</v>
      </c>
      <c r="I8" s="230">
        <v>2.4</v>
      </c>
      <c r="J8" s="227">
        <f>I8/60</f>
        <v>0.04</v>
      </c>
      <c r="K8">
        <f>480/I8</f>
        <v>200</v>
      </c>
    </row>
    <row r="9" spans="1:11">
      <c r="A9">
        <v>4</v>
      </c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292">
        <f>E7/20</f>
        <v>1.2500000000000001E-2</v>
      </c>
      <c r="F9" s="126" t="str">
        <f>VLOOKUP($B9,'Base de Preços'!$B$7:$H$94,7,0)</f>
        <v>XXX</v>
      </c>
      <c r="G9" s="643" t="e">
        <f t="shared" si="0"/>
        <v>#VALUE!</v>
      </c>
      <c r="H9" s="450"/>
      <c r="I9" s="218"/>
      <c r="J9" s="227"/>
    </row>
    <row r="10" spans="1:11">
      <c r="A10">
        <v>5</v>
      </c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292">
        <f>E7/40</f>
        <v>6.2500000000000003E-3</v>
      </c>
      <c r="F10" s="126" t="str">
        <f>VLOOKUP($B10,'Base de Preços'!$B$7:$H$94,7,0)</f>
        <v>XXX</v>
      </c>
      <c r="G10" s="643" t="e">
        <f t="shared" si="0"/>
        <v>#VALUE!</v>
      </c>
      <c r="H10" s="450"/>
      <c r="I10" s="218"/>
      <c r="J10" s="227"/>
    </row>
    <row r="11" spans="1:11">
      <c r="A11">
        <v>6</v>
      </c>
      <c r="B11" s="297">
        <v>450</v>
      </c>
      <c r="C11" s="572" t="str">
        <f>VLOOKUP($B11,'Base de Preços'!$B$7:$H$94,5,0)</f>
        <v>FISCAL</v>
      </c>
      <c r="D11" s="291" t="s">
        <v>12</v>
      </c>
      <c r="E11" s="292">
        <f>E7/20</f>
        <v>1.2500000000000001E-2</v>
      </c>
      <c r="F11" s="126" t="str">
        <f>VLOOKUP($B11,'Base de Preços'!$B$7:$H$94,7,0)</f>
        <v>XXX</v>
      </c>
      <c r="G11" s="643" t="e">
        <f t="shared" si="0"/>
        <v>#VALUE!</v>
      </c>
      <c r="H11" s="450"/>
      <c r="I11" s="218"/>
      <c r="J11" s="227"/>
    </row>
    <row r="12" spans="1:11">
      <c r="B12" s="228"/>
      <c r="C12" s="913" t="s">
        <v>41</v>
      </c>
      <c r="D12" s="914"/>
      <c r="E12" s="914"/>
      <c r="F12" s="914"/>
      <c r="G12" s="644" t="e">
        <f>SUM(G6:G11)</f>
        <v>#VALUE!</v>
      </c>
    </row>
    <row r="13" spans="1:11">
      <c r="B13" s="228"/>
      <c r="C13" s="645"/>
      <c r="D13" s="231"/>
      <c r="E13" s="231"/>
      <c r="F13" s="231"/>
      <c r="G13" s="646"/>
      <c r="H13" s="65"/>
      <c r="I13" s="65"/>
    </row>
    <row r="14" spans="1:11">
      <c r="B14" s="228"/>
      <c r="C14" s="577" t="s">
        <v>7</v>
      </c>
      <c r="D14" s="508" t="s">
        <v>1</v>
      </c>
      <c r="E14" s="508" t="s">
        <v>2</v>
      </c>
      <c r="F14" s="224" t="s">
        <v>294</v>
      </c>
      <c r="G14" s="527" t="s">
        <v>295</v>
      </c>
      <c r="H14" s="65"/>
      <c r="I14" s="65"/>
    </row>
    <row r="15" spans="1:11">
      <c r="A15">
        <v>1</v>
      </c>
      <c r="B15" s="65">
        <v>740</v>
      </c>
      <c r="C15" s="572" t="str">
        <f>VLOOKUP($B15,'Base de Preços'!$B$7:$H$94,5,0)</f>
        <v>VEÍCULO TIPO FURGÃO COM MOTORISTA PARA 8 PASSAGEIROS</v>
      </c>
      <c r="D15" s="510" t="s">
        <v>12</v>
      </c>
      <c r="E15" s="232">
        <f>E6/D22</f>
        <v>0.125</v>
      </c>
      <c r="F15" s="126" t="e">
        <f>VLOOKUP($B15,'Base de Preços'!$B$7:$H$94,7,0)</f>
        <v>#VALUE!</v>
      </c>
      <c r="G15" s="599" t="e">
        <f>ROUND(E15*F15,2)</f>
        <v>#VALUE!</v>
      </c>
      <c r="H15" s="65"/>
      <c r="I15" s="65"/>
    </row>
    <row r="16" spans="1:11">
      <c r="B16" s="228"/>
      <c r="C16" s="913" t="s">
        <v>40</v>
      </c>
      <c r="D16" s="914"/>
      <c r="E16" s="914"/>
      <c r="F16" s="914"/>
      <c r="G16" s="644" t="e">
        <f>G15</f>
        <v>#VALUE!</v>
      </c>
    </row>
    <row r="17" spans="2:7">
      <c r="B17" s="228"/>
      <c r="C17" s="572"/>
      <c r="D17" s="40"/>
      <c r="E17" s="40"/>
      <c r="F17" s="233"/>
      <c r="G17" s="582"/>
    </row>
    <row r="18" spans="2:7">
      <c r="B18" s="228"/>
      <c r="C18" s="572"/>
      <c r="D18" s="912" t="s">
        <v>9</v>
      </c>
      <c r="E18" s="912"/>
      <c r="F18" s="912"/>
      <c r="G18" s="644" t="e">
        <f>G12+G16</f>
        <v>#VALUE!</v>
      </c>
    </row>
    <row r="19" spans="2:7">
      <c r="B19" s="228"/>
      <c r="C19" s="572"/>
      <c r="D19" s="912" t="s">
        <v>10</v>
      </c>
      <c r="E19" s="912"/>
      <c r="F19" s="500">
        <f>'Encargos Mao_Obra'!$D$56</f>
        <v>0.2636</v>
      </c>
      <c r="G19" s="647" t="e">
        <f>ROUND(G18*F19,2)</f>
        <v>#VALUE!</v>
      </c>
    </row>
    <row r="20" spans="2:7">
      <c r="C20" s="583"/>
      <c r="D20" s="924" t="s">
        <v>11</v>
      </c>
      <c r="E20" s="924"/>
      <c r="F20" s="924"/>
      <c r="G20" s="584" t="e">
        <f>G18+G19</f>
        <v>#VALUE!</v>
      </c>
    </row>
    <row r="21" spans="2:7">
      <c r="C21" s="648" t="s">
        <v>103</v>
      </c>
      <c r="D21" s="75"/>
      <c r="E21" s="75"/>
      <c r="F21" s="649"/>
      <c r="G21" s="650"/>
    </row>
    <row r="22" spans="2:7" ht="13.5" thickBot="1">
      <c r="C22" s="588" t="s">
        <v>104</v>
      </c>
      <c r="D22" s="651">
        <v>2</v>
      </c>
      <c r="E22" s="652"/>
      <c r="F22" s="653"/>
      <c r="G22" s="654"/>
    </row>
  </sheetData>
  <sheetProtection selectLockedCells="1"/>
  <mergeCells count="10">
    <mergeCell ref="D19:E19"/>
    <mergeCell ref="D20:F20"/>
    <mergeCell ref="H4:K4"/>
    <mergeCell ref="C12:F12"/>
    <mergeCell ref="A1:G1"/>
    <mergeCell ref="A2:G2"/>
    <mergeCell ref="C16:F16"/>
    <mergeCell ref="D18:F18"/>
    <mergeCell ref="C3:G3"/>
    <mergeCell ref="C4:G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2" orientation="portrait" horizontalDpi="300" verticalDpi="300" r:id="rId1"/>
  <headerFooter alignWithMargins="0"/>
  <colBreaks count="1" manualBreakCount="1">
    <brk id="7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2:P31"/>
  <sheetViews>
    <sheetView view="pageBreakPreview" zoomScaleSheetLayoutView="100" workbookViewId="0">
      <selection activeCell="C4" sqref="C4:G29"/>
    </sheetView>
  </sheetViews>
  <sheetFormatPr defaultRowHeight="12.75"/>
  <cols>
    <col min="1" max="1" width="5.5703125" bestFit="1" customWidth="1"/>
    <col min="2" max="2" width="6.28515625" bestFit="1" customWidth="1"/>
    <col min="3" max="3" width="55" customWidth="1"/>
    <col min="4" max="4" width="7.42578125" customWidth="1"/>
    <col min="5" max="5" width="7.85546875" bestFit="1" customWidth="1"/>
    <col min="6" max="6" width="13.140625" bestFit="1" customWidth="1"/>
    <col min="7" max="7" width="11.7109375" bestFit="1" customWidth="1"/>
    <col min="8" max="11" width="9.28515625" bestFit="1" customWidth="1"/>
    <col min="12" max="12" width="28" customWidth="1"/>
    <col min="13" max="13" width="3.5703125" bestFit="1" customWidth="1"/>
    <col min="14" max="14" width="6.5703125" bestFit="1" customWidth="1"/>
  </cols>
  <sheetData>
    <row r="2" spans="1:11" ht="24.75">
      <c r="C2" s="849" t="s">
        <v>47</v>
      </c>
      <c r="D2" s="849"/>
      <c r="E2" s="849"/>
      <c r="F2" s="849"/>
      <c r="G2" s="849"/>
    </row>
    <row r="3" spans="1:11" ht="20.25" thickBot="1">
      <c r="C3" s="850" t="s">
        <v>48</v>
      </c>
      <c r="D3" s="850"/>
      <c r="E3" s="850"/>
      <c r="F3" s="850"/>
      <c r="G3" s="850"/>
    </row>
    <row r="4" spans="1:11" ht="15">
      <c r="A4" s="478"/>
      <c r="B4" s="478"/>
      <c r="C4" s="906" t="s">
        <v>539</v>
      </c>
      <c r="D4" s="907"/>
      <c r="E4" s="907"/>
      <c r="F4" s="907"/>
      <c r="G4" s="908"/>
    </row>
    <row r="5" spans="1:11">
      <c r="A5" s="638"/>
      <c r="B5" s="638"/>
      <c r="C5" s="928" t="s">
        <v>312</v>
      </c>
      <c r="D5" s="929"/>
      <c r="E5" s="929"/>
      <c r="F5" s="929"/>
      <c r="G5" s="930"/>
      <c r="H5" t="s">
        <v>296</v>
      </c>
      <c r="I5" t="s">
        <v>297</v>
      </c>
      <c r="J5" t="s">
        <v>109</v>
      </c>
    </row>
    <row r="6" spans="1:11" ht="19.5" customHeight="1">
      <c r="A6" s="270" t="s">
        <v>132</v>
      </c>
      <c r="B6" s="639" t="s">
        <v>133</v>
      </c>
      <c r="C6" s="636" t="s">
        <v>0</v>
      </c>
      <c r="D6" s="224" t="s">
        <v>1</v>
      </c>
      <c r="E6" s="224" t="s">
        <v>2</v>
      </c>
      <c r="F6" s="224" t="s">
        <v>3</v>
      </c>
      <c r="G6" s="637" t="s">
        <v>4</v>
      </c>
      <c r="H6" t="s">
        <v>99</v>
      </c>
      <c r="I6" t="s">
        <v>99</v>
      </c>
      <c r="J6" t="s">
        <v>99</v>
      </c>
      <c r="K6" s="268" t="s">
        <v>311</v>
      </c>
    </row>
    <row r="7" spans="1:11">
      <c r="A7">
        <v>1</v>
      </c>
      <c r="B7" s="65">
        <v>415</v>
      </c>
      <c r="C7" s="572" t="str">
        <f>VLOOKUP($B7,'Base de Preços'!$B$7:$H$94,5,0)</f>
        <v>ENCANADOR</v>
      </c>
      <c r="D7" s="39" t="str">
        <f>VLOOKUP($B7,TABPREÇOS,'[12]Base de Preços'!$G$5,0)</f>
        <v>H</v>
      </c>
      <c r="E7" s="215">
        <f>J7/60</f>
        <v>0.25</v>
      </c>
      <c r="F7" s="126" t="str">
        <f>VLOOKUP($B7,'Base de Preços'!$B$7:$H$94,7,0)</f>
        <v>XXX</v>
      </c>
      <c r="G7" s="599" t="e">
        <f t="shared" ref="G7:G12" si="0">ROUND(E7*F7,2)</f>
        <v>#VALUE!</v>
      </c>
      <c r="H7" s="226">
        <v>15</v>
      </c>
      <c r="I7">
        <v>0</v>
      </c>
      <c r="J7">
        <f>H7+I7</f>
        <v>15</v>
      </c>
      <c r="K7">
        <f>480/J7</f>
        <v>32</v>
      </c>
    </row>
    <row r="8" spans="1:11">
      <c r="A8">
        <v>2</v>
      </c>
      <c r="B8" s="65">
        <v>410</v>
      </c>
      <c r="C8" s="572" t="str">
        <f>VLOOKUP($B8,'Base de Preços'!$B$7:$H$94,5,0)</f>
        <v>AGENTE COMERCIAL</v>
      </c>
      <c r="D8" s="39" t="str">
        <f>VLOOKUP($B8,TABPREÇOS,'[12]Base de Preços'!$G$5,0)</f>
        <v>H</v>
      </c>
      <c r="E8" s="215">
        <f>J8/60</f>
        <v>0.25</v>
      </c>
      <c r="F8" s="126" t="str">
        <f>VLOOKUP($B8,'Base de Preços'!$B$7:$H$94,7,0)</f>
        <v>XXX</v>
      </c>
      <c r="G8" s="599" t="e">
        <f t="shared" si="0"/>
        <v>#VALUE!</v>
      </c>
      <c r="H8" s="229">
        <v>15</v>
      </c>
      <c r="J8">
        <f>H8+I8</f>
        <v>15</v>
      </c>
      <c r="K8">
        <f>480/J8</f>
        <v>32</v>
      </c>
    </row>
    <row r="9" spans="1:11">
      <c r="A9">
        <v>3</v>
      </c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292">
        <f>E7/20</f>
        <v>1.2500000000000001E-2</v>
      </c>
      <c r="F9" s="126" t="str">
        <f>VLOOKUP($B9,'Base de Preços'!$B$7:$H$94,7,0)</f>
        <v>XXX</v>
      </c>
      <c r="G9" s="643" t="e">
        <f t="shared" si="0"/>
        <v>#VALUE!</v>
      </c>
      <c r="H9" s="450"/>
    </row>
    <row r="10" spans="1:11">
      <c r="A10">
        <v>4</v>
      </c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292">
        <f>E7/40</f>
        <v>6.2500000000000003E-3</v>
      </c>
      <c r="F10" s="126" t="str">
        <f>VLOOKUP($B10,'Base de Preços'!$B$7:$H$94,7,0)</f>
        <v>XXX</v>
      </c>
      <c r="G10" s="643" t="e">
        <f t="shared" si="0"/>
        <v>#VALUE!</v>
      </c>
      <c r="H10" s="450"/>
    </row>
    <row r="11" spans="1:11">
      <c r="A11">
        <v>5</v>
      </c>
      <c r="B11" s="297">
        <v>450</v>
      </c>
      <c r="C11" s="572" t="str">
        <f>VLOOKUP($B11,'Base de Preços'!$B$7:$H$94,5,0)</f>
        <v>FISCAL</v>
      </c>
      <c r="D11" s="291" t="s">
        <v>12</v>
      </c>
      <c r="E11" s="292">
        <f>E7/20</f>
        <v>1.2500000000000001E-2</v>
      </c>
      <c r="F11" s="126" t="str">
        <f>VLOOKUP($B11,'Base de Preços'!$B$7:$H$94,7,0)</f>
        <v>XXX</v>
      </c>
      <c r="G11" s="643" t="e">
        <f t="shared" si="0"/>
        <v>#VALUE!</v>
      </c>
      <c r="H11" s="450"/>
    </row>
    <row r="12" spans="1:11">
      <c r="A12">
        <v>6</v>
      </c>
      <c r="B12" s="65">
        <v>405</v>
      </c>
      <c r="C12" s="572" t="str">
        <f>VLOOKUP($B12,'Base de Preços'!$B$7:$H$94,5,0)</f>
        <v>AGENTE ADMINISTRATIVO</v>
      </c>
      <c r="D12" s="39" t="str">
        <f>VLOOKUP($B12,TABPREÇOS,'[12]Base de Preços'!$G$5,0)</f>
        <v>H</v>
      </c>
      <c r="E12" s="215">
        <f>J12/60</f>
        <v>0.04</v>
      </c>
      <c r="F12" s="126" t="str">
        <f>VLOOKUP($B12,'Base de Preços'!$B$7:$H$94,7,0)</f>
        <v>XXX</v>
      </c>
      <c r="G12" s="599" t="e">
        <f t="shared" si="0"/>
        <v>#VALUE!</v>
      </c>
      <c r="H12" s="230">
        <v>2.4</v>
      </c>
      <c r="J12">
        <f>H12+I12</f>
        <v>2.4</v>
      </c>
      <c r="K12">
        <f>480/J12</f>
        <v>200</v>
      </c>
    </row>
    <row r="13" spans="1:11">
      <c r="C13" s="913" t="s">
        <v>41</v>
      </c>
      <c r="D13" s="914"/>
      <c r="E13" s="914"/>
      <c r="F13" s="914"/>
      <c r="G13" s="644" t="e">
        <f>SUM(G7:G12)</f>
        <v>#VALUE!</v>
      </c>
    </row>
    <row r="14" spans="1:11">
      <c r="C14" s="572"/>
      <c r="D14" s="40"/>
      <c r="E14" s="40"/>
      <c r="F14" s="40"/>
      <c r="G14" s="582"/>
    </row>
    <row r="15" spans="1:11">
      <c r="C15" s="577" t="s">
        <v>7</v>
      </c>
      <c r="D15" s="508" t="s">
        <v>1</v>
      </c>
      <c r="E15" s="508" t="s">
        <v>2</v>
      </c>
      <c r="F15" s="508" t="s">
        <v>14</v>
      </c>
      <c r="G15" s="527" t="s">
        <v>8</v>
      </c>
    </row>
    <row r="16" spans="1:11">
      <c r="A16">
        <v>1</v>
      </c>
      <c r="B16" s="65">
        <v>740</v>
      </c>
      <c r="C16" s="572" t="str">
        <f>VLOOKUP($B16,'Base de Preços'!$B$7:$H$94,5,0)</f>
        <v>VEÍCULO TIPO FURGÃO COM MOTORISTA PARA 8 PASSAGEIROS</v>
      </c>
      <c r="D16" s="39" t="s">
        <v>12</v>
      </c>
      <c r="E16" s="232">
        <f>E7/D29</f>
        <v>0.125</v>
      </c>
      <c r="F16" s="126" t="e">
        <f>VLOOKUP($B16,'Base de Preços'!$B$7:$H$94,7,0)</f>
        <v>#VALUE!</v>
      </c>
      <c r="G16" s="599" t="e">
        <f>ROUND(E16*F16,2)</f>
        <v>#VALUE!</v>
      </c>
    </row>
    <row r="17" spans="1:16">
      <c r="C17" s="913" t="s">
        <v>40</v>
      </c>
      <c r="D17" s="914"/>
      <c r="E17" s="914"/>
      <c r="F17" s="914"/>
      <c r="G17" s="644" t="e">
        <f>G16</f>
        <v>#VALUE!</v>
      </c>
    </row>
    <row r="18" spans="1:16">
      <c r="C18" s="655"/>
      <c r="D18" s="235"/>
      <c r="E18" s="235"/>
      <c r="F18" s="235"/>
      <c r="G18" s="582"/>
    </row>
    <row r="19" spans="1:16">
      <c r="C19" s="577" t="s">
        <v>13</v>
      </c>
      <c r="D19" s="508" t="s">
        <v>1</v>
      </c>
      <c r="E19" s="128" t="s">
        <v>2</v>
      </c>
      <c r="F19" s="508" t="s">
        <v>14</v>
      </c>
      <c r="G19" s="527" t="s">
        <v>8</v>
      </c>
    </row>
    <row r="20" spans="1:16">
      <c r="A20">
        <v>1</v>
      </c>
      <c r="B20" s="65">
        <v>200</v>
      </c>
      <c r="C20" s="572" t="str">
        <f>VLOOKUP($B20,'Base de Preços'!$B$7:$H$94,5,0)</f>
        <v>LACRE ANTI-FURTO PARA SMA</v>
      </c>
      <c r="D20" s="148" t="s">
        <v>298</v>
      </c>
      <c r="E20" s="58">
        <v>1</v>
      </c>
      <c r="F20" s="126" t="str">
        <f>VLOOKUP($B20,'Base de Preços'!$B$7:$H$94,7,0)</f>
        <v>XXX</v>
      </c>
      <c r="G20" s="599" t="e">
        <f>ROUND(E20*F20,2)</f>
        <v>#VALUE!</v>
      </c>
      <c r="L20" s="236"/>
      <c r="M20" s="237"/>
      <c r="N20" s="238"/>
      <c r="O20" s="239"/>
      <c r="P20" s="239"/>
    </row>
    <row r="21" spans="1:16">
      <c r="C21" s="600" t="s">
        <v>90</v>
      </c>
      <c r="D21" s="148"/>
      <c r="E21" s="58"/>
      <c r="F21" s="149"/>
      <c r="G21" s="644" t="e">
        <f>SUM(G20:G20)</f>
        <v>#VALUE!</v>
      </c>
      <c r="L21" s="236"/>
      <c r="M21" s="237"/>
      <c r="N21" s="238"/>
      <c r="O21" s="239"/>
      <c r="P21" s="239"/>
    </row>
    <row r="22" spans="1:16">
      <c r="C22" s="601" t="s">
        <v>144</v>
      </c>
      <c r="D22" s="148"/>
      <c r="E22" s="240">
        <v>0</v>
      </c>
      <c r="F22" s="149"/>
      <c r="G22" s="599" t="e">
        <f>ROUND(G21*E22,2)</f>
        <v>#VALUE!</v>
      </c>
      <c r="L22" s="236"/>
      <c r="M22" s="237"/>
      <c r="N22" s="238"/>
      <c r="O22" s="239"/>
      <c r="P22" s="239"/>
    </row>
    <row r="23" spans="1:16">
      <c r="C23" s="913" t="s">
        <v>42</v>
      </c>
      <c r="D23" s="914"/>
      <c r="E23" s="915"/>
      <c r="F23" s="914"/>
      <c r="G23" s="644" t="e">
        <f>G21+G22</f>
        <v>#VALUE!</v>
      </c>
      <c r="L23" s="236"/>
      <c r="M23" s="237"/>
      <c r="N23" s="238"/>
      <c r="O23" s="239"/>
      <c r="P23" s="239"/>
    </row>
    <row r="24" spans="1:16">
      <c r="C24" s="572"/>
      <c r="D24" s="40"/>
      <c r="E24" s="40"/>
      <c r="F24" s="40"/>
      <c r="G24" s="582"/>
      <c r="L24" s="236"/>
      <c r="M24" s="237"/>
      <c r="N24" s="241"/>
      <c r="O24" s="239"/>
      <c r="P24" s="239"/>
    </row>
    <row r="25" spans="1:16">
      <c r="C25" s="572"/>
      <c r="D25" s="912" t="s">
        <v>9</v>
      </c>
      <c r="E25" s="912"/>
      <c r="F25" s="912"/>
      <c r="G25" s="644" t="e">
        <f>G13+G17+G23</f>
        <v>#VALUE!</v>
      </c>
      <c r="L25" s="242"/>
      <c r="M25" s="243"/>
      <c r="N25" s="241"/>
      <c r="O25" s="239"/>
      <c r="P25" s="239"/>
    </row>
    <row r="26" spans="1:16">
      <c r="C26" s="572"/>
      <c r="D26" s="912" t="s">
        <v>10</v>
      </c>
      <c r="E26" s="912"/>
      <c r="F26" s="500">
        <f>'Encargos Mao_Obra'!$D$56</f>
        <v>0.2636</v>
      </c>
      <c r="G26" s="599" t="e">
        <f>ROUND(G25*F26,2)</f>
        <v>#VALUE!</v>
      </c>
      <c r="L26" s="242"/>
      <c r="M26" s="243"/>
      <c r="N26" s="241"/>
      <c r="O26" s="239"/>
      <c r="P26" s="239"/>
    </row>
    <row r="27" spans="1:16">
      <c r="C27" s="583"/>
      <c r="D27" s="904" t="s">
        <v>11</v>
      </c>
      <c r="E27" s="904"/>
      <c r="F27" s="904"/>
      <c r="G27" s="584" t="e">
        <f>G25+G26</f>
        <v>#VALUE!</v>
      </c>
      <c r="L27" s="236"/>
      <c r="M27" s="237"/>
      <c r="N27" s="927"/>
      <c r="O27" s="927"/>
      <c r="P27" s="244"/>
    </row>
    <row r="28" spans="1:16">
      <c r="C28" s="648" t="s">
        <v>103</v>
      </c>
      <c r="D28" s="75"/>
      <c r="E28" s="75"/>
      <c r="F28" s="649"/>
      <c r="G28" s="650"/>
    </row>
    <row r="29" spans="1:16" ht="13.5" thickBot="1">
      <c r="C29" s="588" t="s">
        <v>104</v>
      </c>
      <c r="D29" s="651">
        <v>2</v>
      </c>
      <c r="E29" s="656"/>
      <c r="F29" s="653"/>
      <c r="G29" s="654"/>
    </row>
    <row r="30" spans="1:16">
      <c r="D30" s="7"/>
      <c r="F30" s="234"/>
      <c r="G30" s="10"/>
    </row>
    <row r="31" spans="1:16">
      <c r="D31" s="7"/>
    </row>
  </sheetData>
  <sheetProtection selectLockedCells="1"/>
  <mergeCells count="11">
    <mergeCell ref="C2:G2"/>
    <mergeCell ref="C3:G3"/>
    <mergeCell ref="N27:O27"/>
    <mergeCell ref="C13:F13"/>
    <mergeCell ref="C17:F17"/>
    <mergeCell ref="C23:F23"/>
    <mergeCell ref="D25:F25"/>
    <mergeCell ref="D26:E26"/>
    <mergeCell ref="D27:F27"/>
    <mergeCell ref="C4:G4"/>
    <mergeCell ref="C5:G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4" orientation="portrait" horizontalDpi="300" verticalDpi="300" r:id="rId1"/>
  <headerFooter alignWithMargins="0"/>
  <colBreaks count="1" manualBreakCount="1">
    <brk id="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2:P39"/>
  <sheetViews>
    <sheetView view="pageBreakPreview" zoomScaleSheetLayoutView="100" workbookViewId="0">
      <selection activeCell="C4" sqref="C4:G37"/>
    </sheetView>
  </sheetViews>
  <sheetFormatPr defaultRowHeight="12.75"/>
  <cols>
    <col min="1" max="1" width="5.5703125" bestFit="1" customWidth="1"/>
    <col min="2" max="2" width="6.28515625" bestFit="1" customWidth="1"/>
    <col min="3" max="3" width="54.7109375" customWidth="1"/>
    <col min="4" max="4" width="7.28515625" customWidth="1"/>
    <col min="5" max="5" width="7.85546875" bestFit="1" customWidth="1"/>
    <col min="6" max="6" width="13.140625" bestFit="1" customWidth="1"/>
    <col min="7" max="7" width="11.7109375" bestFit="1" customWidth="1"/>
    <col min="8" max="11" width="9.28515625" bestFit="1" customWidth="1"/>
    <col min="12" max="12" width="28" customWidth="1"/>
    <col min="13" max="13" width="3.5703125" bestFit="1" customWidth="1"/>
    <col min="14" max="14" width="6.5703125" bestFit="1" customWidth="1"/>
  </cols>
  <sheetData>
    <row r="2" spans="1:11" ht="24.75">
      <c r="C2" s="849" t="s">
        <v>47</v>
      </c>
      <c r="D2" s="849"/>
      <c r="E2" s="849"/>
      <c r="F2" s="849"/>
      <c r="G2" s="849"/>
    </row>
    <row r="3" spans="1:11" ht="20.25" thickBot="1">
      <c r="C3" s="850" t="s">
        <v>48</v>
      </c>
      <c r="D3" s="850"/>
      <c r="E3" s="850"/>
      <c r="F3" s="850"/>
      <c r="G3" s="850"/>
    </row>
    <row r="4" spans="1:11" ht="15">
      <c r="A4" s="478"/>
      <c r="B4" s="478"/>
      <c r="C4" s="906" t="s">
        <v>541</v>
      </c>
      <c r="D4" s="907"/>
      <c r="E4" s="907"/>
      <c r="F4" s="907"/>
      <c r="G4" s="908"/>
    </row>
    <row r="5" spans="1:11">
      <c r="A5" s="638"/>
      <c r="B5" s="638"/>
      <c r="C5" s="928" t="s">
        <v>313</v>
      </c>
      <c r="D5" s="929"/>
      <c r="E5" s="929"/>
      <c r="F5" s="929"/>
      <c r="G5" s="930"/>
      <c r="H5" t="s">
        <v>296</v>
      </c>
      <c r="I5" t="s">
        <v>297</v>
      </c>
      <c r="J5" t="s">
        <v>109</v>
      </c>
    </row>
    <row r="6" spans="1:11" ht="19.5" customHeight="1">
      <c r="A6" s="270" t="s">
        <v>132</v>
      </c>
      <c r="B6" s="639" t="s">
        <v>133</v>
      </c>
      <c r="C6" s="636" t="s">
        <v>0</v>
      </c>
      <c r="D6" s="224" t="s">
        <v>1</v>
      </c>
      <c r="E6" s="224" t="s">
        <v>2</v>
      </c>
      <c r="F6" s="224" t="s">
        <v>3</v>
      </c>
      <c r="G6" s="637" t="s">
        <v>4</v>
      </c>
      <c r="H6" t="s">
        <v>99</v>
      </c>
      <c r="I6" t="s">
        <v>99</v>
      </c>
      <c r="J6" t="s">
        <v>99</v>
      </c>
      <c r="K6" s="268" t="s">
        <v>311</v>
      </c>
    </row>
    <row r="7" spans="1:11">
      <c r="A7">
        <v>1</v>
      </c>
      <c r="B7" s="65">
        <v>430</v>
      </c>
      <c r="C7" s="572" t="str">
        <f>VLOOKUP($B7,'Base de Preços'!$B$7:$H$94,5,0)</f>
        <v>SERVENTE</v>
      </c>
      <c r="D7" s="39" t="str">
        <f>VLOOKUP($B7,TABPREÇOS,'[12]Base de Preços'!$G$5,0)</f>
        <v>H</v>
      </c>
      <c r="E7" s="215">
        <f>J7/60</f>
        <v>0.25</v>
      </c>
      <c r="F7" s="126" t="str">
        <f>VLOOKUP($B7,'Base de Preços'!$B$7:$H$94,7,0)</f>
        <v>XXX</v>
      </c>
      <c r="G7" s="599" t="e">
        <f t="shared" ref="G7:G13" si="0">ROUND(E7*F7,2)</f>
        <v>#VALUE!</v>
      </c>
      <c r="H7" s="226">
        <v>15</v>
      </c>
      <c r="I7">
        <v>0</v>
      </c>
      <c r="J7">
        <f>H7+I7</f>
        <v>15</v>
      </c>
      <c r="K7">
        <f>480/J7</f>
        <v>32</v>
      </c>
    </row>
    <row r="8" spans="1:11">
      <c r="A8">
        <v>2</v>
      </c>
      <c r="B8" s="65">
        <v>415</v>
      </c>
      <c r="C8" s="572" t="str">
        <f>VLOOKUP($B8,'Base de Preços'!$B$7:$H$94,5,0)</f>
        <v>ENCANADOR</v>
      </c>
      <c r="D8" s="39" t="str">
        <f>VLOOKUP($B8,TABPREÇOS,'[12]Base de Preços'!$G$5,0)</f>
        <v>H</v>
      </c>
      <c r="E8" s="215">
        <f>J8/60</f>
        <v>0.25</v>
      </c>
      <c r="F8" s="126" t="str">
        <f>VLOOKUP($B8,'Base de Preços'!$B$7:$H$94,7,0)</f>
        <v>XXX</v>
      </c>
      <c r="G8" s="599" t="e">
        <f t="shared" si="0"/>
        <v>#VALUE!</v>
      </c>
      <c r="H8" s="229">
        <v>15</v>
      </c>
      <c r="I8">
        <v>0</v>
      </c>
      <c r="J8">
        <f>H8+I8</f>
        <v>15</v>
      </c>
      <c r="K8">
        <f>480/J8</f>
        <v>32</v>
      </c>
    </row>
    <row r="9" spans="1:11">
      <c r="A9">
        <v>3</v>
      </c>
      <c r="B9" s="65">
        <v>410</v>
      </c>
      <c r="C9" s="572" t="str">
        <f>VLOOKUP($B9,'Base de Preços'!$B$7:$H$94,5,0)</f>
        <v>AGENTE COMERCIAL</v>
      </c>
      <c r="D9" s="39" t="str">
        <f>VLOOKUP($B9,TABPREÇOS,'[12]Base de Preços'!$G$5,0)</f>
        <v>H</v>
      </c>
      <c r="E9" s="215">
        <f>J9/60</f>
        <v>0.25</v>
      </c>
      <c r="F9" s="126" t="str">
        <f>VLOOKUP($B9,'Base de Preços'!$B$7:$H$94,7,0)</f>
        <v>XXX</v>
      </c>
      <c r="G9" s="599" t="e">
        <f t="shared" si="0"/>
        <v>#VALUE!</v>
      </c>
      <c r="H9" s="229">
        <v>15</v>
      </c>
      <c r="J9">
        <f>H9+I9</f>
        <v>15</v>
      </c>
      <c r="K9">
        <f>480/J9</f>
        <v>32</v>
      </c>
    </row>
    <row r="10" spans="1:11">
      <c r="A10">
        <v>4</v>
      </c>
      <c r="B10" s="289">
        <v>420</v>
      </c>
      <c r="C10" s="572" t="str">
        <f>VLOOKUP($B10,'Base de Preços'!$B$7:$H$94,5,0)</f>
        <v xml:space="preserve">SUPERVISOR </v>
      </c>
      <c r="D10" s="291" t="s">
        <v>12</v>
      </c>
      <c r="E10" s="292">
        <f>$E$8/20</f>
        <v>1.2500000000000001E-2</v>
      </c>
      <c r="F10" s="126" t="str">
        <f>VLOOKUP($B10,'Base de Preços'!$B$7:$H$94,7,0)</f>
        <v>XXX</v>
      </c>
      <c r="G10" s="643" t="e">
        <f t="shared" si="0"/>
        <v>#VALUE!</v>
      </c>
      <c r="H10" s="450"/>
    </row>
    <row r="11" spans="1:11">
      <c r="A11">
        <v>5</v>
      </c>
      <c r="B11" s="289">
        <v>455</v>
      </c>
      <c r="C11" s="572" t="str">
        <f>VLOOKUP($B11,'Base de Preços'!$B$7:$H$94,5,0)</f>
        <v>SUPERVISOR TÉCNICO - ENGENHEIRO (A)</v>
      </c>
      <c r="D11" s="291" t="s">
        <v>12</v>
      </c>
      <c r="E11" s="292">
        <f>$E$8/40</f>
        <v>6.2500000000000003E-3</v>
      </c>
      <c r="F11" s="126" t="str">
        <f>VLOOKUP($B11,'Base de Preços'!$B$7:$H$94,7,0)</f>
        <v>XXX</v>
      </c>
      <c r="G11" s="643" t="e">
        <f t="shared" si="0"/>
        <v>#VALUE!</v>
      </c>
      <c r="H11" s="450"/>
    </row>
    <row r="12" spans="1:11">
      <c r="A12">
        <v>6</v>
      </c>
      <c r="B12" s="297">
        <v>450</v>
      </c>
      <c r="C12" s="572" t="str">
        <f>VLOOKUP($B12,'Base de Preços'!$B$7:$H$94,5,0)</f>
        <v>FISCAL</v>
      </c>
      <c r="D12" s="291" t="s">
        <v>12</v>
      </c>
      <c r="E12" s="292">
        <f>$E$8/20</f>
        <v>1.2500000000000001E-2</v>
      </c>
      <c r="F12" s="126" t="str">
        <f>VLOOKUP($B12,'Base de Preços'!$B$7:$H$94,7,0)</f>
        <v>XXX</v>
      </c>
      <c r="G12" s="643" t="e">
        <f t="shared" si="0"/>
        <v>#VALUE!</v>
      </c>
      <c r="H12" s="450"/>
    </row>
    <row r="13" spans="1:11">
      <c r="A13">
        <v>7</v>
      </c>
      <c r="B13" s="65">
        <v>405</v>
      </c>
      <c r="C13" s="572" t="str">
        <f>VLOOKUP($B13,'Base de Preços'!$B$7:$H$94,5,0)</f>
        <v>AGENTE ADMINISTRATIVO</v>
      </c>
      <c r="D13" s="39" t="str">
        <f>VLOOKUP($B13,TABPREÇOS,'[12]Base de Preços'!$G$5,0)</f>
        <v>H</v>
      </c>
      <c r="E13" s="215">
        <f>J13/60</f>
        <v>0.04</v>
      </c>
      <c r="F13" s="126" t="str">
        <f>VLOOKUP($B13,'Base de Preços'!$B$7:$H$94,7,0)</f>
        <v>XXX</v>
      </c>
      <c r="G13" s="599" t="e">
        <f t="shared" si="0"/>
        <v>#VALUE!</v>
      </c>
      <c r="H13" s="230">
        <v>2.4</v>
      </c>
      <c r="J13">
        <f>H13+I13</f>
        <v>2.4</v>
      </c>
      <c r="K13">
        <f>480/J13</f>
        <v>200</v>
      </c>
    </row>
    <row r="14" spans="1:11">
      <c r="C14" s="913" t="s">
        <v>41</v>
      </c>
      <c r="D14" s="914"/>
      <c r="E14" s="914"/>
      <c r="F14" s="914"/>
      <c r="G14" s="644" t="e">
        <f>SUM(G7:G13)</f>
        <v>#VALUE!</v>
      </c>
    </row>
    <row r="15" spans="1:11">
      <c r="C15" s="572"/>
      <c r="D15" s="40"/>
      <c r="E15" s="40"/>
      <c r="F15" s="40"/>
      <c r="G15" s="582"/>
    </row>
    <row r="16" spans="1:11">
      <c r="C16" s="577" t="s">
        <v>7</v>
      </c>
      <c r="D16" s="508" t="s">
        <v>1</v>
      </c>
      <c r="E16" s="508" t="s">
        <v>2</v>
      </c>
      <c r="F16" s="508" t="s">
        <v>14</v>
      </c>
      <c r="G16" s="527" t="s">
        <v>8</v>
      </c>
    </row>
    <row r="17" spans="1:16">
      <c r="A17">
        <v>1</v>
      </c>
      <c r="B17" s="228">
        <v>740</v>
      </c>
      <c r="C17" s="572" t="str">
        <f>VLOOKUP($B17,'Base de Preços'!$B$7:$H$94,5,0)</f>
        <v>VEÍCULO TIPO FURGÃO COM MOTORISTA PARA 8 PASSAGEIROS</v>
      </c>
      <c r="D17" s="39" t="s">
        <v>12</v>
      </c>
      <c r="E17" s="232">
        <f>E7/D37</f>
        <v>0.125</v>
      </c>
      <c r="F17" s="126" t="e">
        <f>VLOOKUP($B17,'Base de Preços'!$B$7:$H$94,7,0)</f>
        <v>#VALUE!</v>
      </c>
      <c r="G17" s="599" t="e">
        <f>ROUND(E17*F17,2)</f>
        <v>#VALUE!</v>
      </c>
    </row>
    <row r="18" spans="1:16">
      <c r="C18" s="913" t="s">
        <v>40</v>
      </c>
      <c r="D18" s="914"/>
      <c r="E18" s="914"/>
      <c r="F18" s="914"/>
      <c r="G18" s="644" t="e">
        <f>G17</f>
        <v>#VALUE!</v>
      </c>
    </row>
    <row r="19" spans="1:16">
      <c r="C19" s="655"/>
      <c r="D19" s="235"/>
      <c r="E19" s="235"/>
      <c r="F19" s="235"/>
      <c r="G19" s="582"/>
    </row>
    <row r="20" spans="1:16">
      <c r="C20" s="577" t="s">
        <v>13</v>
      </c>
      <c r="D20" s="508" t="s">
        <v>1</v>
      </c>
      <c r="E20" s="128" t="s">
        <v>2</v>
      </c>
      <c r="F20" s="508" t="s">
        <v>14</v>
      </c>
      <c r="G20" s="527" t="s">
        <v>8</v>
      </c>
    </row>
    <row r="21" spans="1:16">
      <c r="A21">
        <v>1</v>
      </c>
      <c r="B21" s="65">
        <v>105</v>
      </c>
      <c r="C21" s="572" t="str">
        <f>VLOOKUP($B21,'Base de Preços'!$B$7:$H$94,5,0)</f>
        <v>ADESIVO PARA PVC (BISNAGA DE 75G)</v>
      </c>
      <c r="D21" s="139" t="str">
        <f>VLOOKUP($B21,TABPREÇOS,'[12]Base de Preços'!$G$5,0)</f>
        <v>UNID.</v>
      </c>
      <c r="E21" s="58">
        <v>0.02</v>
      </c>
      <c r="F21" s="126" t="str">
        <f>VLOOKUP($B21,'Base de Preços'!$B$7:$H$94,7,0)</f>
        <v>XXX</v>
      </c>
      <c r="G21" s="599" t="e">
        <f t="shared" ref="G21:G28" si="1">ROUND(E21*F21,2)</f>
        <v>#VALUE!</v>
      </c>
      <c r="L21" s="236"/>
      <c r="M21" s="237"/>
      <c r="N21" s="241"/>
      <c r="O21" s="239"/>
      <c r="P21" s="239"/>
    </row>
    <row r="22" spans="1:16">
      <c r="A22">
        <v>2</v>
      </c>
      <c r="B22" s="65">
        <v>205</v>
      </c>
      <c r="C22" s="572" t="str">
        <f>VLOOKUP($B22,'Base de Preços'!$B$7:$H$94,5,0)</f>
        <v>LÂMINA DE SERRA P/ TUBO</v>
      </c>
      <c r="D22" s="148" t="s">
        <v>298</v>
      </c>
      <c r="E22" s="58">
        <v>2.5000000000000001E-2</v>
      </c>
      <c r="F22" s="126" t="str">
        <f>VLOOKUP($B22,'Base de Preços'!$B$7:$H$94,7,0)</f>
        <v>XXX</v>
      </c>
      <c r="G22" s="599" t="e">
        <f t="shared" si="1"/>
        <v>#VALUE!</v>
      </c>
      <c r="L22" s="236"/>
      <c r="M22" s="237"/>
      <c r="N22" s="241"/>
      <c r="O22" s="239"/>
      <c r="P22" s="239"/>
    </row>
    <row r="23" spans="1:16">
      <c r="A23">
        <v>3</v>
      </c>
      <c r="B23" s="65">
        <v>115</v>
      </c>
      <c r="C23" s="572" t="str">
        <f>VLOOKUP($B23,'Base de Preços'!$B$7:$H$94,5,0)</f>
        <v>ARAME GALVANIZADO</v>
      </c>
      <c r="D23" s="148" t="s">
        <v>16</v>
      </c>
      <c r="E23" s="58">
        <v>1</v>
      </c>
      <c r="F23" s="126" t="str">
        <f>VLOOKUP($B23,'Base de Preços'!$B$7:$H$94,7,0)</f>
        <v>XXX</v>
      </c>
      <c r="G23" s="599" t="e">
        <f t="shared" si="1"/>
        <v>#VALUE!</v>
      </c>
      <c r="L23" s="236"/>
      <c r="M23" s="237"/>
      <c r="N23" s="241"/>
      <c r="O23" s="239"/>
      <c r="P23" s="239"/>
    </row>
    <row r="24" spans="1:16">
      <c r="A24">
        <v>4</v>
      </c>
      <c r="B24" s="65">
        <v>255</v>
      </c>
      <c r="C24" s="572" t="str">
        <f>VLOOKUP($B24,'Base de Preços'!$B$7:$H$94,5,0)</f>
        <v>TUBETE PVC</v>
      </c>
      <c r="D24" s="148" t="s">
        <v>298</v>
      </c>
      <c r="E24" s="58">
        <v>0.5</v>
      </c>
      <c r="F24" s="126" t="str">
        <f>VLOOKUP($B24,'Base de Preços'!$B$7:$H$94,7,0)</f>
        <v>XXX</v>
      </c>
      <c r="G24" s="599" t="e">
        <f t="shared" si="1"/>
        <v>#VALUE!</v>
      </c>
      <c r="L24" s="236"/>
      <c r="M24" s="237"/>
      <c r="N24" s="238"/>
      <c r="O24" s="239"/>
      <c r="P24" s="239"/>
    </row>
    <row r="25" spans="1:16">
      <c r="A25">
        <v>5</v>
      </c>
      <c r="B25" s="65">
        <v>110</v>
      </c>
      <c r="C25" s="572" t="str">
        <f>VLOOKUP($B25,'Base de Preços'!$B$7:$H$94,5,0)</f>
        <v>ADAPTADOR PEAD JR D = 25MM X 3/4"</v>
      </c>
      <c r="D25" s="148" t="s">
        <v>298</v>
      </c>
      <c r="E25" s="58">
        <v>1</v>
      </c>
      <c r="F25" s="126" t="str">
        <f>VLOOKUP($B25,'Base de Preços'!$B$7:$H$94,7,0)</f>
        <v>XXX</v>
      </c>
      <c r="G25" s="599" t="e">
        <f t="shared" si="1"/>
        <v>#VALUE!</v>
      </c>
      <c r="L25" s="236"/>
      <c r="M25" s="237"/>
      <c r="N25" s="238"/>
      <c r="O25" s="239"/>
      <c r="P25" s="239"/>
    </row>
    <row r="26" spans="1:16">
      <c r="A26">
        <v>6</v>
      </c>
      <c r="B26" s="65">
        <v>140</v>
      </c>
      <c r="C26" s="572" t="str">
        <f>VLOOKUP($B26,'Base de Preços'!$B$7:$H$94,5,0)</f>
        <v>CAP PVC JR D = 1/2"</v>
      </c>
      <c r="D26" s="148" t="s">
        <v>298</v>
      </c>
      <c r="E26" s="58">
        <v>0.5</v>
      </c>
      <c r="F26" s="126" t="str">
        <f>VLOOKUP($B26,'Base de Preços'!$B$7:$H$94,7,0)</f>
        <v>XXX</v>
      </c>
      <c r="G26" s="599" t="e">
        <f t="shared" si="1"/>
        <v>#VALUE!</v>
      </c>
      <c r="L26" s="236"/>
      <c r="M26" s="237"/>
      <c r="N26" s="238"/>
      <c r="O26" s="239"/>
      <c r="P26" s="239"/>
    </row>
    <row r="27" spans="1:16">
      <c r="A27">
        <v>7</v>
      </c>
      <c r="B27" s="65">
        <v>185</v>
      </c>
      <c r="C27" s="572" t="str">
        <f>VLOOKUP($B27,'Base de Preços'!$B$7:$H$94,5,0)</f>
        <v>FITA VEDA ROSCA 18MM x 50M</v>
      </c>
      <c r="D27" s="148" t="s">
        <v>16</v>
      </c>
      <c r="E27" s="58">
        <v>0.33</v>
      </c>
      <c r="F27" s="126" t="str">
        <f>VLOOKUP($B27,'Base de Preços'!$B$7:$H$94,7,0)</f>
        <v>XXX</v>
      </c>
      <c r="G27" s="599" t="e">
        <f t="shared" si="1"/>
        <v>#VALUE!</v>
      </c>
      <c r="L27" s="236"/>
      <c r="M27" s="237"/>
      <c r="N27" s="238"/>
      <c r="O27" s="239"/>
      <c r="P27" s="239"/>
    </row>
    <row r="28" spans="1:16">
      <c r="A28">
        <v>8</v>
      </c>
      <c r="B28" s="65">
        <v>226</v>
      </c>
      <c r="C28" s="572" t="str">
        <f>VLOOKUP($B28,'Base de Preços'!$B$7:$H$94,5,0)</f>
        <v>OBITURADOR PARA CORTE (OB OU MONA LISA)</v>
      </c>
      <c r="D28" s="148" t="s">
        <v>1</v>
      </c>
      <c r="E28" s="454">
        <v>2</v>
      </c>
      <c r="F28" s="126" t="str">
        <f>VLOOKUP($B28,'Base de Preços'!$B$7:$H$94,7,0)</f>
        <v>XXX</v>
      </c>
      <c r="G28" s="599" t="e">
        <f t="shared" si="1"/>
        <v>#VALUE!</v>
      </c>
      <c r="L28" s="236"/>
      <c r="M28" s="237"/>
      <c r="N28" s="238"/>
      <c r="O28" s="239"/>
      <c r="P28" s="239"/>
    </row>
    <row r="29" spans="1:16">
      <c r="C29" s="600" t="s">
        <v>90</v>
      </c>
      <c r="D29" s="148"/>
      <c r="E29" s="58"/>
      <c r="F29" s="149"/>
      <c r="G29" s="644" t="e">
        <f>SUM(G21:G28)</f>
        <v>#VALUE!</v>
      </c>
      <c r="L29" s="236"/>
      <c r="M29" s="237"/>
      <c r="N29" s="238"/>
      <c r="O29" s="239"/>
      <c r="P29" s="239"/>
    </row>
    <row r="30" spans="1:16">
      <c r="C30" s="601" t="s">
        <v>144</v>
      </c>
      <c r="D30" s="148"/>
      <c r="E30" s="240">
        <v>0</v>
      </c>
      <c r="F30" s="149"/>
      <c r="G30" s="599" t="e">
        <f>ROUND(G29*E30,2)</f>
        <v>#VALUE!</v>
      </c>
      <c r="L30" s="236"/>
      <c r="M30" s="237"/>
      <c r="N30" s="238"/>
      <c r="O30" s="239"/>
      <c r="P30" s="239"/>
    </row>
    <row r="31" spans="1:16">
      <c r="C31" s="913" t="s">
        <v>42</v>
      </c>
      <c r="D31" s="914"/>
      <c r="E31" s="915"/>
      <c r="F31" s="914"/>
      <c r="G31" s="644" t="e">
        <f>G29+G30</f>
        <v>#VALUE!</v>
      </c>
      <c r="L31" s="236"/>
      <c r="M31" s="237"/>
      <c r="N31" s="238"/>
      <c r="O31" s="239"/>
      <c r="P31" s="239"/>
    </row>
    <row r="32" spans="1:16">
      <c r="C32" s="572"/>
      <c r="D32" s="40"/>
      <c r="E32" s="40"/>
      <c r="F32" s="40"/>
      <c r="G32" s="582"/>
      <c r="L32" s="236"/>
      <c r="M32" s="237"/>
      <c r="N32" s="241"/>
      <c r="O32" s="239"/>
      <c r="P32" s="239"/>
    </row>
    <row r="33" spans="3:16">
      <c r="C33" s="572"/>
      <c r="D33" s="912" t="s">
        <v>9</v>
      </c>
      <c r="E33" s="912"/>
      <c r="F33" s="912"/>
      <c r="G33" s="644" t="e">
        <f>G14+G18+G31</f>
        <v>#VALUE!</v>
      </c>
      <c r="L33" s="242"/>
      <c r="M33" s="243"/>
      <c r="N33" s="241"/>
      <c r="O33" s="239"/>
      <c r="P33" s="239"/>
    </row>
    <row r="34" spans="3:16">
      <c r="C34" s="572"/>
      <c r="D34" s="912" t="s">
        <v>10</v>
      </c>
      <c r="E34" s="912"/>
      <c r="F34" s="500">
        <f>'Encargos Mao_Obra'!$D$56</f>
        <v>0.2636</v>
      </c>
      <c r="G34" s="599" t="e">
        <f>ROUND(G33*F34,2)</f>
        <v>#VALUE!</v>
      </c>
      <c r="L34" s="242"/>
      <c r="M34" s="243"/>
      <c r="N34" s="241"/>
      <c r="O34" s="239"/>
      <c r="P34" s="239"/>
    </row>
    <row r="35" spans="3:16">
      <c r="C35" s="583"/>
      <c r="D35" s="904" t="s">
        <v>11</v>
      </c>
      <c r="E35" s="904"/>
      <c r="F35" s="904"/>
      <c r="G35" s="584" t="e">
        <f>G33+G34</f>
        <v>#VALUE!</v>
      </c>
      <c r="L35" s="236"/>
      <c r="M35" s="237"/>
      <c r="N35" s="927"/>
      <c r="O35" s="927"/>
      <c r="P35" s="244"/>
    </row>
    <row r="36" spans="3:16">
      <c r="C36" s="648" t="s">
        <v>103</v>
      </c>
      <c r="D36" s="75"/>
      <c r="E36" s="75"/>
      <c r="F36" s="649"/>
      <c r="G36" s="650"/>
    </row>
    <row r="37" spans="3:16" ht="13.5" thickBot="1">
      <c r="C37" s="588" t="s">
        <v>104</v>
      </c>
      <c r="D37" s="651">
        <v>2</v>
      </c>
      <c r="E37" s="656"/>
      <c r="F37" s="653"/>
      <c r="G37" s="654"/>
    </row>
    <row r="38" spans="3:16">
      <c r="D38" s="7"/>
      <c r="F38" s="234"/>
      <c r="G38" s="10"/>
    </row>
    <row r="39" spans="3:16">
      <c r="D39" s="7"/>
    </row>
  </sheetData>
  <sheetProtection selectLockedCells="1"/>
  <mergeCells count="11">
    <mergeCell ref="C2:G2"/>
    <mergeCell ref="C3:G3"/>
    <mergeCell ref="N35:O35"/>
    <mergeCell ref="C14:F14"/>
    <mergeCell ref="C18:F18"/>
    <mergeCell ref="C31:F31"/>
    <mergeCell ref="D33:F33"/>
    <mergeCell ref="D34:E34"/>
    <mergeCell ref="D35:F35"/>
    <mergeCell ref="C4:G4"/>
    <mergeCell ref="C5:G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horizontalDpi="300" verticalDpi="300" r:id="rId1"/>
  <headerFooter alignWithMargins="0"/>
  <colBreaks count="1" manualBreakCount="1">
    <brk id="7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dimension ref="A2:P32"/>
  <sheetViews>
    <sheetView view="pageBreakPreview" zoomScaleSheetLayoutView="100" workbookViewId="0">
      <selection activeCell="C4" sqref="C4:G30"/>
    </sheetView>
  </sheetViews>
  <sheetFormatPr defaultRowHeight="12.75"/>
  <cols>
    <col min="1" max="1" width="5.5703125" bestFit="1" customWidth="1"/>
    <col min="2" max="2" width="6.28515625" bestFit="1" customWidth="1"/>
    <col min="3" max="3" width="54.7109375" customWidth="1"/>
    <col min="4" max="4" width="5.5703125" customWidth="1"/>
    <col min="5" max="5" width="7.85546875" bestFit="1" customWidth="1"/>
    <col min="6" max="6" width="13.140625" bestFit="1" customWidth="1"/>
    <col min="7" max="7" width="11.7109375" bestFit="1" customWidth="1"/>
    <col min="8" max="11" width="9.28515625" bestFit="1" customWidth="1"/>
    <col min="12" max="12" width="28" customWidth="1"/>
    <col min="13" max="13" width="3.5703125" bestFit="1" customWidth="1"/>
    <col min="14" max="14" width="6.5703125" bestFit="1" customWidth="1"/>
  </cols>
  <sheetData>
    <row r="2" spans="1:11" ht="24.75">
      <c r="C2" s="849" t="s">
        <v>47</v>
      </c>
      <c r="D2" s="849"/>
      <c r="E2" s="849"/>
      <c r="F2" s="849"/>
      <c r="G2" s="849"/>
    </row>
    <row r="3" spans="1:11" ht="20.25" thickBot="1">
      <c r="C3" s="850" t="s">
        <v>48</v>
      </c>
      <c r="D3" s="850"/>
      <c r="E3" s="850"/>
      <c r="F3" s="850"/>
      <c r="G3" s="850"/>
    </row>
    <row r="4" spans="1:11" ht="15">
      <c r="A4" s="478"/>
      <c r="B4" s="478"/>
      <c r="C4" s="906" t="s">
        <v>540</v>
      </c>
      <c r="D4" s="907"/>
      <c r="E4" s="907"/>
      <c r="F4" s="907"/>
      <c r="G4" s="908"/>
    </row>
    <row r="5" spans="1:11">
      <c r="A5" s="638"/>
      <c r="B5" s="638"/>
      <c r="C5" s="928" t="s">
        <v>314</v>
      </c>
      <c r="D5" s="929"/>
      <c r="E5" s="929"/>
      <c r="F5" s="929"/>
      <c r="G5" s="930"/>
      <c r="H5" t="s">
        <v>296</v>
      </c>
      <c r="I5" t="s">
        <v>297</v>
      </c>
      <c r="J5" t="s">
        <v>109</v>
      </c>
    </row>
    <row r="6" spans="1:11" ht="18.75" customHeight="1">
      <c r="A6" s="270" t="s">
        <v>132</v>
      </c>
      <c r="B6" s="639" t="s">
        <v>133</v>
      </c>
      <c r="C6" s="636" t="s">
        <v>0</v>
      </c>
      <c r="D6" s="224" t="s">
        <v>1</v>
      </c>
      <c r="E6" s="224" t="s">
        <v>2</v>
      </c>
      <c r="F6" s="224" t="s">
        <v>3</v>
      </c>
      <c r="G6" s="637" t="s">
        <v>4</v>
      </c>
      <c r="H6" t="s">
        <v>99</v>
      </c>
      <c r="I6" t="s">
        <v>99</v>
      </c>
      <c r="J6" t="s">
        <v>99</v>
      </c>
      <c r="K6" s="268" t="s">
        <v>311</v>
      </c>
    </row>
    <row r="7" spans="1:11">
      <c r="A7">
        <v>1</v>
      </c>
      <c r="B7" s="65">
        <v>415</v>
      </c>
      <c r="C7" s="572" t="str">
        <f>VLOOKUP($B7,'Base de Preços'!$B$7:$H$94,5,0)</f>
        <v>ENCANADOR</v>
      </c>
      <c r="D7" s="39" t="str">
        <f>VLOOKUP($B7,TABPREÇOS,'[12]Base de Preços'!$G$5,0)</f>
        <v>H</v>
      </c>
      <c r="E7" s="215">
        <f>J7/60</f>
        <v>0.25</v>
      </c>
      <c r="F7" s="126" t="str">
        <f>VLOOKUP($B7,'Base de Preços'!$B$7:$H$94,7,0)</f>
        <v>XXX</v>
      </c>
      <c r="G7" s="599" t="e">
        <f t="shared" ref="G7:G12" si="0">ROUND(E7*F7,2)</f>
        <v>#VALUE!</v>
      </c>
      <c r="H7" s="226">
        <v>15</v>
      </c>
      <c r="I7">
        <v>0</v>
      </c>
      <c r="J7">
        <f>H7+I7</f>
        <v>15</v>
      </c>
      <c r="K7">
        <f>480/J7</f>
        <v>32</v>
      </c>
    </row>
    <row r="8" spans="1:11">
      <c r="A8">
        <v>2</v>
      </c>
      <c r="B8" s="65">
        <v>410</v>
      </c>
      <c r="C8" s="572" t="str">
        <f>VLOOKUP($B8,'Base de Preços'!$B$7:$H$94,5,0)</f>
        <v>AGENTE COMERCIAL</v>
      </c>
      <c r="D8" s="39" t="str">
        <f>VLOOKUP($B8,TABPREÇOS,'[12]Base de Preços'!$G$5,0)</f>
        <v>H</v>
      </c>
      <c r="E8" s="215">
        <f>J8/60</f>
        <v>0.25</v>
      </c>
      <c r="F8" s="126" t="str">
        <f>VLOOKUP($B8,'Base de Preços'!$B$7:$H$94,7,0)</f>
        <v>XXX</v>
      </c>
      <c r="G8" s="599" t="e">
        <f t="shared" si="0"/>
        <v>#VALUE!</v>
      </c>
      <c r="H8" s="229">
        <v>15</v>
      </c>
      <c r="J8">
        <f>H8+I8</f>
        <v>15</v>
      </c>
      <c r="K8">
        <f>480/J8</f>
        <v>32</v>
      </c>
    </row>
    <row r="9" spans="1:11">
      <c r="A9">
        <v>3</v>
      </c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292">
        <f>E7/20</f>
        <v>1.2500000000000001E-2</v>
      </c>
      <c r="F9" s="126" t="str">
        <f>VLOOKUP($B9,'Base de Preços'!$B$7:$H$94,7,0)</f>
        <v>XXX</v>
      </c>
      <c r="G9" s="643" t="e">
        <f t="shared" si="0"/>
        <v>#VALUE!</v>
      </c>
      <c r="H9" s="450"/>
    </row>
    <row r="10" spans="1:11">
      <c r="A10">
        <v>4</v>
      </c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292">
        <f>E7/40</f>
        <v>6.2500000000000003E-3</v>
      </c>
      <c r="F10" s="126" t="str">
        <f>VLOOKUP($B10,'Base de Preços'!$B$7:$H$94,7,0)</f>
        <v>XXX</v>
      </c>
      <c r="G10" s="643" t="e">
        <f t="shared" si="0"/>
        <v>#VALUE!</v>
      </c>
      <c r="H10" s="450"/>
    </row>
    <row r="11" spans="1:11">
      <c r="A11">
        <v>5</v>
      </c>
      <c r="B11" s="297">
        <v>450</v>
      </c>
      <c r="C11" s="572" t="str">
        <f>VLOOKUP($B11,'Base de Preços'!$B$7:$H$94,5,0)</f>
        <v>FISCAL</v>
      </c>
      <c r="D11" s="291" t="s">
        <v>12</v>
      </c>
      <c r="E11" s="292">
        <f>E7/20</f>
        <v>1.2500000000000001E-2</v>
      </c>
      <c r="F11" s="126" t="str">
        <f>VLOOKUP($B11,'Base de Preços'!$B$7:$H$94,7,0)</f>
        <v>XXX</v>
      </c>
      <c r="G11" s="643" t="e">
        <f t="shared" si="0"/>
        <v>#VALUE!</v>
      </c>
      <c r="H11" s="450"/>
    </row>
    <row r="12" spans="1:11">
      <c r="A12">
        <v>6</v>
      </c>
      <c r="B12" s="65">
        <v>405</v>
      </c>
      <c r="C12" s="572" t="str">
        <f>VLOOKUP($B12,'Base de Preços'!$B$7:$H$94,5,0)</f>
        <v>AGENTE ADMINISTRATIVO</v>
      </c>
      <c r="D12" s="39" t="str">
        <f>VLOOKUP($B12,TABPREÇOS,'[12]Base de Preços'!$G$5,0)</f>
        <v>H</v>
      </c>
      <c r="E12" s="215">
        <f>J12/60</f>
        <v>0.04</v>
      </c>
      <c r="F12" s="126" t="str">
        <f>VLOOKUP($B12,'Base de Preços'!$B$7:$H$94,7,0)</f>
        <v>XXX</v>
      </c>
      <c r="G12" s="599" t="e">
        <f t="shared" si="0"/>
        <v>#VALUE!</v>
      </c>
      <c r="H12" s="230">
        <v>2.4</v>
      </c>
      <c r="J12">
        <f>H12+I12</f>
        <v>2.4</v>
      </c>
      <c r="K12">
        <f>480/J12</f>
        <v>200</v>
      </c>
    </row>
    <row r="13" spans="1:11">
      <c r="C13" s="913" t="s">
        <v>41</v>
      </c>
      <c r="D13" s="914"/>
      <c r="E13" s="914"/>
      <c r="F13" s="914"/>
      <c r="G13" s="644" t="e">
        <f>SUM(G7:G12)</f>
        <v>#VALUE!</v>
      </c>
    </row>
    <row r="14" spans="1:11">
      <c r="C14" s="572"/>
      <c r="D14" s="40"/>
      <c r="E14" s="40"/>
      <c r="F14" s="40"/>
      <c r="G14" s="582"/>
    </row>
    <row r="15" spans="1:11">
      <c r="C15" s="577" t="s">
        <v>7</v>
      </c>
      <c r="D15" s="508" t="s">
        <v>1</v>
      </c>
      <c r="E15" s="508" t="s">
        <v>2</v>
      </c>
      <c r="F15" s="508" t="s">
        <v>14</v>
      </c>
      <c r="G15" s="527" t="s">
        <v>8</v>
      </c>
    </row>
    <row r="16" spans="1:11">
      <c r="A16">
        <v>1</v>
      </c>
      <c r="B16" s="65">
        <v>740</v>
      </c>
      <c r="C16" s="572" t="str">
        <f>VLOOKUP($B16,'Base de Preços'!$B$7:$H$94,5,0)</f>
        <v>VEÍCULO TIPO FURGÃO COM MOTORISTA PARA 8 PASSAGEIROS</v>
      </c>
      <c r="D16" s="39" t="s">
        <v>12</v>
      </c>
      <c r="E16" s="232">
        <f>E7/D30</f>
        <v>0.125</v>
      </c>
      <c r="F16" s="126" t="e">
        <f>VLOOKUP($B16,'Base de Preços'!$B$7:$H$94,7,0)</f>
        <v>#VALUE!</v>
      </c>
      <c r="G16" s="599" t="e">
        <f>ROUND(E16*F16,2)</f>
        <v>#VALUE!</v>
      </c>
    </row>
    <row r="17" spans="1:16">
      <c r="C17" s="913" t="s">
        <v>40</v>
      </c>
      <c r="D17" s="914"/>
      <c r="E17" s="914"/>
      <c r="F17" s="914"/>
      <c r="G17" s="644" t="e">
        <f>G16</f>
        <v>#VALUE!</v>
      </c>
    </row>
    <row r="18" spans="1:16">
      <c r="C18" s="655"/>
      <c r="D18" s="235"/>
      <c r="E18" s="235"/>
      <c r="F18" s="235"/>
      <c r="G18" s="582"/>
    </row>
    <row r="19" spans="1:16">
      <c r="C19" s="577" t="s">
        <v>13</v>
      </c>
      <c r="D19" s="508" t="s">
        <v>1</v>
      </c>
      <c r="E19" s="128" t="s">
        <v>2</v>
      </c>
      <c r="F19" s="508" t="s">
        <v>14</v>
      </c>
      <c r="G19" s="527" t="s">
        <v>8</v>
      </c>
    </row>
    <row r="20" spans="1:16">
      <c r="A20">
        <v>2</v>
      </c>
      <c r="B20" s="65">
        <v>200</v>
      </c>
      <c r="C20" s="572" t="str">
        <f>VLOOKUP($B20,'Base de Preços'!$B$7:$H$94,5,0)</f>
        <v>LACRE ANTI-FURTO PARA SMA</v>
      </c>
      <c r="D20" s="148" t="s">
        <v>298</v>
      </c>
      <c r="E20" s="58">
        <v>1</v>
      </c>
      <c r="F20" s="126" t="str">
        <f>VLOOKUP($B20,'Base de Preços'!$B$7:$H$94,7,0)</f>
        <v>XXX</v>
      </c>
      <c r="G20" s="599" t="e">
        <f>ROUND(E20*F20,2)</f>
        <v>#VALUE!</v>
      </c>
      <c r="L20" s="236"/>
      <c r="M20" s="237"/>
      <c r="N20" s="238"/>
      <c r="O20" s="239"/>
      <c r="P20" s="239"/>
    </row>
    <row r="21" spans="1:16">
      <c r="B21" s="65"/>
      <c r="C21" s="572"/>
      <c r="D21" s="148"/>
      <c r="E21" s="58"/>
      <c r="F21" s="245"/>
      <c r="G21" s="599"/>
      <c r="L21" s="236"/>
      <c r="M21" s="237"/>
      <c r="N21" s="238"/>
      <c r="O21" s="239"/>
      <c r="P21" s="239"/>
    </row>
    <row r="22" spans="1:16">
      <c r="C22" s="600" t="s">
        <v>90</v>
      </c>
      <c r="D22" s="148"/>
      <c r="E22" s="58"/>
      <c r="F22" s="149"/>
      <c r="G22" s="644" t="e">
        <f>SUM(G20:G21)</f>
        <v>#VALUE!</v>
      </c>
      <c r="L22" s="236"/>
      <c r="M22" s="237"/>
      <c r="N22" s="238"/>
      <c r="O22" s="239"/>
      <c r="P22" s="239"/>
    </row>
    <row r="23" spans="1:16">
      <c r="C23" s="601" t="s">
        <v>144</v>
      </c>
      <c r="D23" s="148"/>
      <c r="E23" s="240">
        <v>0</v>
      </c>
      <c r="F23" s="149"/>
      <c r="G23" s="599" t="e">
        <f>ROUND(G22*E23,2)</f>
        <v>#VALUE!</v>
      </c>
      <c r="L23" s="236"/>
      <c r="M23" s="237"/>
      <c r="N23" s="238"/>
      <c r="O23" s="239"/>
      <c r="P23" s="239"/>
    </row>
    <row r="24" spans="1:16">
      <c r="C24" s="913" t="s">
        <v>42</v>
      </c>
      <c r="D24" s="914"/>
      <c r="E24" s="915"/>
      <c r="F24" s="914"/>
      <c r="G24" s="644" t="e">
        <f>G22+G23</f>
        <v>#VALUE!</v>
      </c>
      <c r="L24" s="236"/>
      <c r="M24" s="237"/>
      <c r="N24" s="238"/>
      <c r="O24" s="239"/>
      <c r="P24" s="239"/>
    </row>
    <row r="25" spans="1:16">
      <c r="C25" s="572"/>
      <c r="D25" s="40"/>
      <c r="E25" s="40"/>
      <c r="F25" s="40"/>
      <c r="G25" s="582"/>
      <c r="L25" s="236"/>
      <c r="M25" s="237"/>
      <c r="N25" s="241"/>
      <c r="O25" s="239"/>
      <c r="P25" s="239"/>
    </row>
    <row r="26" spans="1:16">
      <c r="C26" s="572"/>
      <c r="D26" s="912" t="s">
        <v>9</v>
      </c>
      <c r="E26" s="912"/>
      <c r="F26" s="912"/>
      <c r="G26" s="644" t="e">
        <f>G13+G17+G24</f>
        <v>#VALUE!</v>
      </c>
      <c r="L26" s="242"/>
      <c r="M26" s="243"/>
      <c r="N26" s="241"/>
      <c r="O26" s="239"/>
      <c r="P26" s="239"/>
    </row>
    <row r="27" spans="1:16">
      <c r="C27" s="572"/>
      <c r="D27" s="912" t="s">
        <v>10</v>
      </c>
      <c r="E27" s="912"/>
      <c r="F27" s="500">
        <f>'Encargos Mao_Obra'!$D$56</f>
        <v>0.2636</v>
      </c>
      <c r="G27" s="599" t="e">
        <f>ROUND(G26*F27,2)</f>
        <v>#VALUE!</v>
      </c>
      <c r="L27" s="242"/>
      <c r="M27" s="243"/>
      <c r="N27" s="241"/>
      <c r="O27" s="239"/>
      <c r="P27" s="239"/>
    </row>
    <row r="28" spans="1:16">
      <c r="C28" s="583"/>
      <c r="D28" s="904" t="s">
        <v>11</v>
      </c>
      <c r="E28" s="904"/>
      <c r="F28" s="904"/>
      <c r="G28" s="584" t="e">
        <f>G26+G27</f>
        <v>#VALUE!</v>
      </c>
      <c r="L28" s="236"/>
      <c r="M28" s="237"/>
      <c r="N28" s="927"/>
      <c r="O28" s="927"/>
      <c r="P28" s="244"/>
    </row>
    <row r="29" spans="1:16">
      <c r="C29" s="648" t="s">
        <v>103</v>
      </c>
      <c r="D29" s="75"/>
      <c r="E29" s="75"/>
      <c r="F29" s="649"/>
      <c r="G29" s="650"/>
    </row>
    <row r="30" spans="1:16" ht="13.5" thickBot="1">
      <c r="C30" s="588" t="s">
        <v>104</v>
      </c>
      <c r="D30" s="651">
        <v>2</v>
      </c>
      <c r="E30" s="656"/>
      <c r="F30" s="653"/>
      <c r="G30" s="654"/>
    </row>
    <row r="31" spans="1:16">
      <c r="D31" s="7"/>
      <c r="F31" s="234"/>
      <c r="G31" s="10"/>
    </row>
    <row r="32" spans="1:16">
      <c r="D32" s="7"/>
    </row>
  </sheetData>
  <sheetProtection selectLockedCells="1"/>
  <mergeCells count="11">
    <mergeCell ref="C2:G2"/>
    <mergeCell ref="C3:G3"/>
    <mergeCell ref="N28:O28"/>
    <mergeCell ref="C13:F13"/>
    <mergeCell ref="C17:F17"/>
    <mergeCell ref="C24:F24"/>
    <mergeCell ref="D26:F26"/>
    <mergeCell ref="D27:E27"/>
    <mergeCell ref="D28:F28"/>
    <mergeCell ref="C4:G4"/>
    <mergeCell ref="C5:G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2:L39"/>
  <sheetViews>
    <sheetView view="pageBreakPreview" topLeftCell="A10" zoomScaleSheetLayoutView="100" workbookViewId="0">
      <selection activeCell="C4" sqref="C4:G37"/>
    </sheetView>
  </sheetViews>
  <sheetFormatPr defaultRowHeight="12.75"/>
  <cols>
    <col min="1" max="1" width="5.5703125" bestFit="1" customWidth="1"/>
    <col min="2" max="2" width="6.28515625" bestFit="1" customWidth="1"/>
    <col min="3" max="3" width="55.42578125" customWidth="1"/>
    <col min="4" max="4" width="5.85546875" customWidth="1"/>
    <col min="5" max="5" width="7.85546875" bestFit="1" customWidth="1"/>
    <col min="6" max="6" width="13.140625" bestFit="1" customWidth="1"/>
    <col min="7" max="7" width="11.7109375" bestFit="1" customWidth="1"/>
    <col min="8" max="11" width="9.28515625" bestFit="1" customWidth="1"/>
  </cols>
  <sheetData>
    <row r="2" spans="1:11" ht="24.75">
      <c r="C2" s="849" t="s">
        <v>47</v>
      </c>
      <c r="D2" s="849"/>
      <c r="E2" s="849"/>
      <c r="F2" s="849"/>
      <c r="G2" s="849"/>
    </row>
    <row r="3" spans="1:11" ht="20.25" thickBot="1">
      <c r="C3" s="850" t="s">
        <v>48</v>
      </c>
      <c r="D3" s="850"/>
      <c r="E3" s="850"/>
      <c r="F3" s="850"/>
      <c r="G3" s="850"/>
    </row>
    <row r="4" spans="1:11" ht="15">
      <c r="A4" s="478"/>
      <c r="B4" s="478"/>
      <c r="C4" s="906" t="s">
        <v>542</v>
      </c>
      <c r="D4" s="907"/>
      <c r="E4" s="907"/>
      <c r="F4" s="907"/>
      <c r="G4" s="908"/>
    </row>
    <row r="5" spans="1:11">
      <c r="A5" s="638"/>
      <c r="B5" s="638"/>
      <c r="C5" s="928" t="s">
        <v>315</v>
      </c>
      <c r="D5" s="929"/>
      <c r="E5" s="929"/>
      <c r="F5" s="929"/>
      <c r="G5" s="930"/>
      <c r="H5" t="s">
        <v>296</v>
      </c>
      <c r="I5" t="s">
        <v>297</v>
      </c>
      <c r="J5" t="s">
        <v>109</v>
      </c>
    </row>
    <row r="6" spans="1:11" ht="19.5" customHeight="1">
      <c r="A6" s="270" t="s">
        <v>132</v>
      </c>
      <c r="B6" s="639" t="s">
        <v>133</v>
      </c>
      <c r="C6" s="636" t="s">
        <v>0</v>
      </c>
      <c r="D6" s="224" t="s">
        <v>1</v>
      </c>
      <c r="E6" s="224" t="s">
        <v>2</v>
      </c>
      <c r="F6" s="224" t="s">
        <v>3</v>
      </c>
      <c r="G6" s="637" t="s">
        <v>4</v>
      </c>
      <c r="H6" t="s">
        <v>99</v>
      </c>
      <c r="I6" t="s">
        <v>99</v>
      </c>
      <c r="J6" t="s">
        <v>99</v>
      </c>
      <c r="K6" s="268" t="s">
        <v>311</v>
      </c>
    </row>
    <row r="7" spans="1:11">
      <c r="A7">
        <v>1</v>
      </c>
      <c r="B7" s="65">
        <v>430</v>
      </c>
      <c r="C7" s="572" t="str">
        <f>VLOOKUP($B7,'Base de Preços'!$B$7:$H$94,5,0)</f>
        <v>SERVENTE</v>
      </c>
      <c r="D7" s="39" t="str">
        <f>VLOOKUP($B7,TABPREÇOS,'[12]Base de Preços'!$G$5,0)</f>
        <v>H</v>
      </c>
      <c r="E7" s="215">
        <f>J7/60</f>
        <v>0.25</v>
      </c>
      <c r="F7" s="126" t="str">
        <f>VLOOKUP($B7,'Base de Preços'!$B$7:$H$94,7,0)</f>
        <v>XXX</v>
      </c>
      <c r="G7" s="599" t="e">
        <f t="shared" ref="G7:G13" si="0">ROUND(E7*F7,2)</f>
        <v>#VALUE!</v>
      </c>
      <c r="H7">
        <v>0</v>
      </c>
      <c r="I7" s="220">
        <v>15</v>
      </c>
      <c r="J7">
        <f>H7+I7</f>
        <v>15</v>
      </c>
      <c r="K7">
        <f>480/J7</f>
        <v>32</v>
      </c>
    </row>
    <row r="8" spans="1:11">
      <c r="A8">
        <v>2</v>
      </c>
      <c r="B8" s="65">
        <v>415</v>
      </c>
      <c r="C8" s="572" t="str">
        <f>VLOOKUP($B8,'Base de Preços'!$B$7:$H$94,5,0)</f>
        <v>ENCANADOR</v>
      </c>
      <c r="D8" s="39" t="str">
        <f>VLOOKUP($B8,TABPREÇOS,'[12]Base de Preços'!$G$5,0)</f>
        <v>H</v>
      </c>
      <c r="E8" s="215">
        <f>J8/60</f>
        <v>0.25</v>
      </c>
      <c r="F8" s="126" t="str">
        <f>VLOOKUP($B8,'Base de Preços'!$B$7:$H$94,7,0)</f>
        <v>XXX</v>
      </c>
      <c r="G8" s="599" t="e">
        <f t="shared" si="0"/>
        <v>#VALUE!</v>
      </c>
      <c r="H8">
        <v>0</v>
      </c>
      <c r="I8" s="221">
        <v>15</v>
      </c>
      <c r="J8">
        <f>H8+I8</f>
        <v>15</v>
      </c>
      <c r="K8">
        <f>480/J8</f>
        <v>32</v>
      </c>
    </row>
    <row r="9" spans="1:11">
      <c r="A9">
        <v>3</v>
      </c>
      <c r="B9" s="65">
        <v>410</v>
      </c>
      <c r="C9" s="572" t="str">
        <f>VLOOKUP($B9,'Base de Preços'!$B$7:$H$94,5,0)</f>
        <v>AGENTE COMERCIAL</v>
      </c>
      <c r="D9" s="39" t="str">
        <f>VLOOKUP($B9,TABPREÇOS,'[12]Base de Preços'!$G$5,0)</f>
        <v>H</v>
      </c>
      <c r="E9" s="215">
        <f>J9/60</f>
        <v>0.25</v>
      </c>
      <c r="F9" s="126" t="str">
        <f>VLOOKUP($B9,'Base de Preços'!$B$7:$H$94,7,0)</f>
        <v>XXX</v>
      </c>
      <c r="G9" s="599" t="e">
        <f t="shared" si="0"/>
        <v>#VALUE!</v>
      </c>
      <c r="H9">
        <v>0</v>
      </c>
      <c r="I9" s="221">
        <v>15</v>
      </c>
      <c r="J9">
        <f>H9+I9</f>
        <v>15</v>
      </c>
      <c r="K9">
        <f>480/J9</f>
        <v>32</v>
      </c>
    </row>
    <row r="10" spans="1:11">
      <c r="A10">
        <v>4</v>
      </c>
      <c r="B10" s="289">
        <v>420</v>
      </c>
      <c r="C10" s="572" t="str">
        <f>VLOOKUP($B10,'Base de Preços'!$B$7:$H$94,5,0)</f>
        <v xml:space="preserve">SUPERVISOR </v>
      </c>
      <c r="D10" s="291" t="s">
        <v>12</v>
      </c>
      <c r="E10" s="292">
        <f>$E$8/20</f>
        <v>1.2500000000000001E-2</v>
      </c>
      <c r="F10" s="126" t="str">
        <f>VLOOKUP($B10,'Base de Preços'!$B$7:$H$94,7,0)</f>
        <v>XXX</v>
      </c>
      <c r="G10" s="643" t="e">
        <f t="shared" si="0"/>
        <v>#VALUE!</v>
      </c>
      <c r="H10" s="450"/>
      <c r="I10" s="221"/>
    </row>
    <row r="11" spans="1:11">
      <c r="A11">
        <v>5</v>
      </c>
      <c r="B11" s="289">
        <v>455</v>
      </c>
      <c r="C11" s="572" t="str">
        <f>VLOOKUP($B11,'Base de Preços'!$B$7:$H$94,5,0)</f>
        <v>SUPERVISOR TÉCNICO - ENGENHEIRO (A)</v>
      </c>
      <c r="D11" s="291" t="s">
        <v>12</v>
      </c>
      <c r="E11" s="292">
        <f>$E$8/40</f>
        <v>6.2500000000000003E-3</v>
      </c>
      <c r="F11" s="126" t="str">
        <f>VLOOKUP($B11,'Base de Preços'!$B$7:$H$94,7,0)</f>
        <v>XXX</v>
      </c>
      <c r="G11" s="643" t="e">
        <f t="shared" si="0"/>
        <v>#VALUE!</v>
      </c>
      <c r="H11" s="450"/>
      <c r="I11" s="221"/>
    </row>
    <row r="12" spans="1:11">
      <c r="A12">
        <v>6</v>
      </c>
      <c r="B12" s="297">
        <v>450</v>
      </c>
      <c r="C12" s="572" t="str">
        <f>VLOOKUP($B12,'Base de Preços'!$B$7:$H$94,5,0)</f>
        <v>FISCAL</v>
      </c>
      <c r="D12" s="291" t="s">
        <v>12</v>
      </c>
      <c r="E12" s="292">
        <f>$E$8/20</f>
        <v>1.2500000000000001E-2</v>
      </c>
      <c r="F12" s="126" t="str">
        <f>VLOOKUP($B12,'Base de Preços'!$B$7:$H$94,7,0)</f>
        <v>XXX</v>
      </c>
      <c r="G12" s="643" t="e">
        <f t="shared" si="0"/>
        <v>#VALUE!</v>
      </c>
      <c r="H12" s="450"/>
      <c r="I12" s="221"/>
    </row>
    <row r="13" spans="1:11">
      <c r="A13">
        <v>7</v>
      </c>
      <c r="B13" s="65">
        <v>405</v>
      </c>
      <c r="C13" s="572" t="str">
        <f>VLOOKUP($B13,'Base de Preços'!$B$7:$H$94,5,0)</f>
        <v>AGENTE ADMINISTRATIVO</v>
      </c>
      <c r="D13" s="39" t="str">
        <f>VLOOKUP($B13,TABPREÇOS,'[12]Base de Preços'!$G$5,0)</f>
        <v>H</v>
      </c>
      <c r="E13" s="215">
        <f>J13/60</f>
        <v>0.04</v>
      </c>
      <c r="F13" s="126" t="str">
        <f>VLOOKUP($B13,'Base de Preços'!$B$7:$H$94,7,0)</f>
        <v>XXX</v>
      </c>
      <c r="G13" s="599" t="e">
        <f t="shared" si="0"/>
        <v>#VALUE!</v>
      </c>
      <c r="H13">
        <v>0</v>
      </c>
      <c r="I13" s="222">
        <v>2.4</v>
      </c>
      <c r="J13">
        <f>H13+I13</f>
        <v>2.4</v>
      </c>
      <c r="K13">
        <f>480/J13</f>
        <v>200</v>
      </c>
    </row>
    <row r="14" spans="1:11">
      <c r="C14" s="913" t="s">
        <v>41</v>
      </c>
      <c r="D14" s="914"/>
      <c r="E14" s="914"/>
      <c r="F14" s="914"/>
      <c r="G14" s="644" t="e">
        <f>SUM(G7:G13)</f>
        <v>#VALUE!</v>
      </c>
    </row>
    <row r="15" spans="1:11">
      <c r="C15" s="572"/>
      <c r="D15" s="40"/>
      <c r="E15" s="40"/>
      <c r="F15" s="40"/>
      <c r="G15" s="582"/>
    </row>
    <row r="16" spans="1:11">
      <c r="C16" s="577" t="s">
        <v>7</v>
      </c>
      <c r="D16" s="508" t="s">
        <v>1</v>
      </c>
      <c r="E16" s="508" t="s">
        <v>2</v>
      </c>
      <c r="F16" s="508" t="s">
        <v>14</v>
      </c>
      <c r="G16" s="527" t="s">
        <v>8</v>
      </c>
    </row>
    <row r="17" spans="1:12">
      <c r="A17">
        <v>1</v>
      </c>
      <c r="B17" s="228">
        <v>740</v>
      </c>
      <c r="C17" s="572" t="str">
        <f>VLOOKUP($B17,'Base de Preços'!$B$7:$H$94,5,0)</f>
        <v>VEÍCULO TIPO FURGÃO COM MOTORISTA PARA 8 PASSAGEIROS</v>
      </c>
      <c r="D17" s="39" t="s">
        <v>12</v>
      </c>
      <c r="E17" s="232">
        <f>E7/D37</f>
        <v>0.125</v>
      </c>
      <c r="F17" s="126" t="e">
        <f>VLOOKUP($B17,'Base de Preços'!$B$7:$H$94,7,0)</f>
        <v>#VALUE!</v>
      </c>
      <c r="G17" s="599" t="e">
        <f>ROUND(E17*F17,2)</f>
        <v>#VALUE!</v>
      </c>
    </row>
    <row r="18" spans="1:12">
      <c r="C18" s="913" t="s">
        <v>40</v>
      </c>
      <c r="D18" s="914"/>
      <c r="E18" s="914"/>
      <c r="F18" s="914"/>
      <c r="G18" s="644" t="e">
        <f>G17</f>
        <v>#VALUE!</v>
      </c>
    </row>
    <row r="19" spans="1:12">
      <c r="C19" s="655"/>
      <c r="D19" s="235"/>
      <c r="E19" s="235"/>
      <c r="F19" s="235"/>
      <c r="G19" s="582"/>
    </row>
    <row r="20" spans="1:12">
      <c r="C20" s="577" t="s">
        <v>13</v>
      </c>
      <c r="D20" s="508" t="s">
        <v>1</v>
      </c>
      <c r="E20" s="128" t="s">
        <v>2</v>
      </c>
      <c r="F20" s="508" t="s">
        <v>14</v>
      </c>
      <c r="G20" s="527" t="s">
        <v>8</v>
      </c>
      <c r="L20" s="244"/>
    </row>
    <row r="21" spans="1:12">
      <c r="A21">
        <v>1</v>
      </c>
      <c r="B21" s="65">
        <v>105</v>
      </c>
      <c r="C21" s="572" t="str">
        <f>VLOOKUP($B21,'Base de Preços'!$B$7:$H$94,5,0)</f>
        <v>ADESIVO PARA PVC (BISNAGA DE 75G)</v>
      </c>
      <c r="D21" s="139" t="str">
        <f>VLOOKUP($B21,TABPREÇOS,'[12]Base de Preços'!$G$5,0)</f>
        <v>UNID.</v>
      </c>
      <c r="E21" s="58">
        <v>0.03</v>
      </c>
      <c r="F21" s="126" t="str">
        <f>VLOOKUP($B21,'Base de Preços'!$B$7:$H$94,7,0)</f>
        <v>XXX</v>
      </c>
      <c r="G21" s="599" t="e">
        <f t="shared" ref="G21:G28" si="1">ROUND(E21*F21,2)</f>
        <v>#VALUE!</v>
      </c>
      <c r="L21" s="239"/>
    </row>
    <row r="22" spans="1:12">
      <c r="A22">
        <v>2</v>
      </c>
      <c r="B22" s="65">
        <v>205</v>
      </c>
      <c r="C22" s="572" t="str">
        <f>VLOOKUP($B22,'Base de Preços'!$B$7:$H$94,5,0)</f>
        <v>LÂMINA DE SERRA P/ TUBO</v>
      </c>
      <c r="D22" s="139" t="str">
        <f>VLOOKUP($B22,TABPREÇOS,'[12]Base de Preços'!$G$5,0)</f>
        <v>UNID.</v>
      </c>
      <c r="E22" s="58">
        <v>2.5000000000000001E-2</v>
      </c>
      <c r="F22" s="126" t="str">
        <f>VLOOKUP($B22,'Base de Preços'!$B$7:$H$94,7,0)</f>
        <v>XXX</v>
      </c>
      <c r="G22" s="599" t="e">
        <f t="shared" si="1"/>
        <v>#VALUE!</v>
      </c>
      <c r="L22" s="239"/>
    </row>
    <row r="23" spans="1:12">
      <c r="A23">
        <v>3</v>
      </c>
      <c r="B23" s="65">
        <v>115</v>
      </c>
      <c r="C23" s="572" t="str">
        <f>VLOOKUP($B23,'Base de Preços'!$B$7:$H$94,5,0)</f>
        <v>ARAME GALVANIZADO</v>
      </c>
      <c r="D23" s="139" t="str">
        <f>VLOOKUP($B23,TABPREÇOS,'[12]Base de Preços'!$G$5,0)</f>
        <v>ML</v>
      </c>
      <c r="E23" s="58">
        <v>1</v>
      </c>
      <c r="F23" s="126" t="str">
        <f>VLOOKUP($B23,'Base de Preços'!$B$7:$H$94,7,0)</f>
        <v>XXX</v>
      </c>
      <c r="G23" s="599" t="e">
        <f t="shared" si="1"/>
        <v>#VALUE!</v>
      </c>
      <c r="L23" s="239"/>
    </row>
    <row r="24" spans="1:12">
      <c r="A24">
        <v>4</v>
      </c>
      <c r="B24" s="65">
        <v>260</v>
      </c>
      <c r="C24" s="572" t="str">
        <f>VLOOKUP($B24,'Base de Preços'!$B$7:$H$94,5,0)</f>
        <v>TUBO PVC JS EB-892 D = 25MM</v>
      </c>
      <c r="D24" s="139" t="str">
        <f>VLOOKUP($B24,TABPREÇOS,'[12]Base de Preços'!$G$5,0)</f>
        <v>M</v>
      </c>
      <c r="E24" s="58">
        <v>0.33</v>
      </c>
      <c r="F24" s="126" t="str">
        <f>VLOOKUP($B24,'Base de Preços'!$B$7:$H$94,7,0)</f>
        <v>XXX</v>
      </c>
      <c r="G24" s="599" t="e">
        <f t="shared" si="1"/>
        <v>#VALUE!</v>
      </c>
      <c r="L24" s="239"/>
    </row>
    <row r="25" spans="1:12">
      <c r="A25">
        <v>5</v>
      </c>
      <c r="B25" s="65">
        <v>265</v>
      </c>
      <c r="C25" s="572" t="str">
        <f>VLOOKUP($B25,'Base de Preços'!$B$7:$H$94,5,0)</f>
        <v>TUBO PEAD JS D = 20MM</v>
      </c>
      <c r="D25" s="139" t="str">
        <f>VLOOKUP($B25,TABPREÇOS,'[12]Base de Preços'!$G$5,0)</f>
        <v>M</v>
      </c>
      <c r="E25" s="58">
        <v>0.33</v>
      </c>
      <c r="F25" s="126" t="str">
        <f>VLOOKUP($B25,'Base de Preços'!$B$7:$H$94,7,0)</f>
        <v>XXX</v>
      </c>
      <c r="G25" s="599" t="e">
        <f t="shared" si="1"/>
        <v>#VALUE!</v>
      </c>
      <c r="L25" s="239"/>
    </row>
    <row r="26" spans="1:12">
      <c r="A26">
        <v>6</v>
      </c>
      <c r="B26" s="65">
        <v>217</v>
      </c>
      <c r="C26" s="572" t="str">
        <f>VLOOKUP($B26,'Base de Preços'!$B$7:$H$94,5,0)</f>
        <v>LUVA DE POLIETILENO</v>
      </c>
      <c r="D26" s="139" t="str">
        <f>VLOOKUP($B26,TABPREÇOS,'[12]Base de Preços'!$G$5,0)</f>
        <v>UNID.</v>
      </c>
      <c r="E26" s="58">
        <v>0.5</v>
      </c>
      <c r="F26" s="126" t="str">
        <f>VLOOKUP($B26,'Base de Preços'!$B$7:$H$94,7,0)</f>
        <v>XXX</v>
      </c>
      <c r="G26" s="599" t="e">
        <f t="shared" si="1"/>
        <v>#VALUE!</v>
      </c>
      <c r="L26" s="239"/>
    </row>
    <row r="27" spans="1:12">
      <c r="A27">
        <v>7</v>
      </c>
      <c r="B27" s="65">
        <v>220</v>
      </c>
      <c r="C27" s="572" t="str">
        <f>VLOOKUP($B27,'Base de Preços'!$B$7:$H$94,5,0)</f>
        <v>LUVA LISA PVC JS D = 20MM</v>
      </c>
      <c r="D27" s="139" t="str">
        <f>VLOOKUP($B27,TABPREÇOS,'[12]Base de Preços'!$G$5,0)</f>
        <v>UNID.</v>
      </c>
      <c r="E27" s="58">
        <v>0.5</v>
      </c>
      <c r="F27" s="126" t="str">
        <f>VLOOKUP($B27,'Base de Preços'!$B$7:$H$94,7,0)</f>
        <v>XXX</v>
      </c>
      <c r="G27" s="599" t="e">
        <f t="shared" si="1"/>
        <v>#VALUE!</v>
      </c>
      <c r="L27" s="239"/>
    </row>
    <row r="28" spans="1:12">
      <c r="A28">
        <v>8</v>
      </c>
      <c r="B28" s="65">
        <v>185</v>
      </c>
      <c r="C28" s="572" t="str">
        <f>VLOOKUP($B28,'Base de Preços'!$B$7:$H$94,5,0)</f>
        <v>FITA VEDA ROSCA 18MM x 50M</v>
      </c>
      <c r="D28" s="139" t="str">
        <f>VLOOKUP($B28,TABPREÇOS,'[12]Base de Preços'!$G$5,0)</f>
        <v>M</v>
      </c>
      <c r="E28" s="58">
        <v>0.33</v>
      </c>
      <c r="F28" s="126" t="str">
        <f>VLOOKUP($B28,'Base de Preços'!$B$7:$H$94,7,0)</f>
        <v>XXX</v>
      </c>
      <c r="G28" s="599" t="e">
        <f t="shared" si="1"/>
        <v>#VALUE!</v>
      </c>
      <c r="L28" s="239"/>
    </row>
    <row r="29" spans="1:12">
      <c r="C29" s="600" t="s">
        <v>90</v>
      </c>
      <c r="D29" s="148"/>
      <c r="E29" s="58"/>
      <c r="F29" s="149"/>
      <c r="G29" s="644" t="e">
        <f>SUM(G21:G28)</f>
        <v>#VALUE!</v>
      </c>
      <c r="L29" s="239"/>
    </row>
    <row r="30" spans="1:12">
      <c r="C30" s="601" t="s">
        <v>144</v>
      </c>
      <c r="D30" s="246"/>
      <c r="E30" s="240">
        <v>0</v>
      </c>
      <c r="F30" s="247"/>
      <c r="G30" s="599" t="e">
        <f>ROUND(G29*E30,2)</f>
        <v>#VALUE!</v>
      </c>
      <c r="L30" s="244"/>
    </row>
    <row r="31" spans="1:12">
      <c r="C31" s="913" t="s">
        <v>42</v>
      </c>
      <c r="D31" s="914"/>
      <c r="E31" s="915"/>
      <c r="F31" s="914"/>
      <c r="G31" s="644" t="e">
        <f>G29+G30</f>
        <v>#VALUE!</v>
      </c>
    </row>
    <row r="32" spans="1:12">
      <c r="C32" s="572"/>
      <c r="D32" s="40"/>
      <c r="E32" s="40"/>
      <c r="F32" s="40"/>
      <c r="G32" s="582"/>
    </row>
    <row r="33" spans="3:7">
      <c r="C33" s="572"/>
      <c r="D33" s="912" t="s">
        <v>9</v>
      </c>
      <c r="E33" s="912"/>
      <c r="F33" s="912"/>
      <c r="G33" s="644" t="e">
        <f>G14+G18+G31</f>
        <v>#VALUE!</v>
      </c>
    </row>
    <row r="34" spans="3:7">
      <c r="C34" s="572"/>
      <c r="D34" s="912" t="s">
        <v>10</v>
      </c>
      <c r="E34" s="912"/>
      <c r="F34" s="500">
        <f>'Encargos Mao_Obra'!$D$56</f>
        <v>0.2636</v>
      </c>
      <c r="G34" s="599" t="e">
        <f>ROUND(G33*F34,2)</f>
        <v>#VALUE!</v>
      </c>
    </row>
    <row r="35" spans="3:7">
      <c r="C35" s="583"/>
      <c r="D35" s="904" t="s">
        <v>11</v>
      </c>
      <c r="E35" s="904"/>
      <c r="F35" s="904"/>
      <c r="G35" s="584" t="e">
        <f>G33+G34</f>
        <v>#VALUE!</v>
      </c>
    </row>
    <row r="36" spans="3:7">
      <c r="C36" s="648" t="s">
        <v>103</v>
      </c>
      <c r="D36" s="75"/>
      <c r="E36" s="75"/>
      <c r="F36" s="649"/>
      <c r="G36" s="650"/>
    </row>
    <row r="37" spans="3:7" ht="13.5" thickBot="1">
      <c r="C37" s="588" t="s">
        <v>104</v>
      </c>
      <c r="D37" s="651">
        <v>2</v>
      </c>
      <c r="E37" s="656"/>
      <c r="F37" s="653"/>
      <c r="G37" s="654"/>
    </row>
    <row r="38" spans="3:7">
      <c r="D38" s="7"/>
      <c r="F38" s="234"/>
      <c r="G38" s="10"/>
    </row>
    <row r="39" spans="3:7">
      <c r="D39" s="7"/>
    </row>
  </sheetData>
  <sheetProtection selectLockedCells="1"/>
  <mergeCells count="10">
    <mergeCell ref="C2:G2"/>
    <mergeCell ref="C3:G3"/>
    <mergeCell ref="D35:F35"/>
    <mergeCell ref="C14:F14"/>
    <mergeCell ref="C18:F18"/>
    <mergeCell ref="C31:F31"/>
    <mergeCell ref="D33:F33"/>
    <mergeCell ref="D34:E34"/>
    <mergeCell ref="C4:G4"/>
    <mergeCell ref="C5:G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colBreaks count="1" manualBreakCount="1">
    <brk id="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K35"/>
  <sheetViews>
    <sheetView view="pageBreakPreview" zoomScaleSheetLayoutView="100" workbookViewId="0">
      <selection activeCell="C4" sqref="C4:G33"/>
    </sheetView>
  </sheetViews>
  <sheetFormatPr defaultRowHeight="12.75"/>
  <cols>
    <col min="1" max="1" width="5.5703125" bestFit="1" customWidth="1"/>
    <col min="2" max="2" width="6.28515625" bestFit="1" customWidth="1"/>
    <col min="3" max="3" width="54.85546875" customWidth="1"/>
    <col min="4" max="4" width="6.28515625" bestFit="1" customWidth="1"/>
    <col min="5" max="5" width="7.85546875" bestFit="1" customWidth="1"/>
    <col min="6" max="6" width="13.140625" bestFit="1" customWidth="1"/>
    <col min="7" max="7" width="11.7109375" bestFit="1" customWidth="1"/>
    <col min="8" max="9" width="9.28515625" bestFit="1" customWidth="1"/>
  </cols>
  <sheetData>
    <row r="1" spans="1:11">
      <c r="F1" s="234"/>
    </row>
    <row r="2" spans="1:11" ht="24.75">
      <c r="C2" s="849" t="s">
        <v>47</v>
      </c>
      <c r="D2" s="849"/>
      <c r="E2" s="849"/>
      <c r="F2" s="849"/>
      <c r="G2" s="849"/>
    </row>
    <row r="3" spans="1:11" ht="20.25" thickBot="1">
      <c r="C3" s="850" t="s">
        <v>48</v>
      </c>
      <c r="D3" s="850"/>
      <c r="E3" s="850"/>
      <c r="F3" s="850"/>
      <c r="G3" s="850"/>
      <c r="K3" s="271">
        <v>480</v>
      </c>
    </row>
    <row r="4" spans="1:11" ht="15">
      <c r="A4" s="478"/>
      <c r="B4" s="478"/>
      <c r="C4" s="906" t="s">
        <v>316</v>
      </c>
      <c r="D4" s="907"/>
      <c r="E4" s="907"/>
      <c r="F4" s="907"/>
      <c r="G4" s="908"/>
      <c r="K4" s="271">
        <v>8</v>
      </c>
    </row>
    <row r="5" spans="1:11">
      <c r="A5" s="657"/>
      <c r="B5" s="657"/>
      <c r="C5" s="928" t="s">
        <v>318</v>
      </c>
      <c r="D5" s="929"/>
      <c r="E5" s="929"/>
      <c r="F5" s="929"/>
      <c r="G5" s="930"/>
      <c r="H5" s="931" t="s">
        <v>299</v>
      </c>
      <c r="I5" s="931" t="s">
        <v>291</v>
      </c>
      <c r="K5" s="271">
        <f>K3/K4</f>
        <v>60</v>
      </c>
    </row>
    <row r="6" spans="1:11" ht="18" customHeight="1">
      <c r="A6" s="270" t="s">
        <v>132</v>
      </c>
      <c r="B6" s="639" t="s">
        <v>133</v>
      </c>
      <c r="C6" s="636" t="s">
        <v>0</v>
      </c>
      <c r="D6" s="224" t="s">
        <v>1</v>
      </c>
      <c r="E6" s="224" t="s">
        <v>2</v>
      </c>
      <c r="F6" s="224" t="s">
        <v>3</v>
      </c>
      <c r="G6" s="637" t="s">
        <v>4</v>
      </c>
      <c r="H6" s="932"/>
      <c r="I6" s="932"/>
    </row>
    <row r="7" spans="1:11">
      <c r="A7">
        <v>1</v>
      </c>
      <c r="B7" s="65">
        <v>430</v>
      </c>
      <c r="C7" s="572" t="str">
        <f>VLOOKUP($B7,'Base de Preços'!$B$7:$H$94,5,0)</f>
        <v>SERVENTE</v>
      </c>
      <c r="D7" s="39" t="str">
        <f>VLOOKUP($B7,TABPREÇOS,'[12]Base de Preços'!$G$5,0)</f>
        <v>H</v>
      </c>
      <c r="E7" s="215">
        <f>H7/60</f>
        <v>0.83333333333333337</v>
      </c>
      <c r="F7" s="126" t="str">
        <f>VLOOKUP($B7,'Base de Preços'!$B$7:$H$94,7,0)</f>
        <v>XXX</v>
      </c>
      <c r="G7" s="599" t="e">
        <f t="shared" ref="G7:G13" si="0">ROUND(E7*F7,2)</f>
        <v>#VALUE!</v>
      </c>
      <c r="H7" s="450">
        <v>50</v>
      </c>
      <c r="I7" s="20">
        <f>480/H7</f>
        <v>9.6</v>
      </c>
    </row>
    <row r="8" spans="1:11">
      <c r="A8">
        <v>2</v>
      </c>
      <c r="B8" s="65">
        <v>415</v>
      </c>
      <c r="C8" s="572" t="str">
        <f>VLOOKUP($B8,'Base de Preços'!$B$7:$H$94,5,0)</f>
        <v>ENCANADOR</v>
      </c>
      <c r="D8" s="39" t="str">
        <f>VLOOKUP($B8,TABPREÇOS,'[12]Base de Preços'!$G$5,0)</f>
        <v>H</v>
      </c>
      <c r="E8" s="215">
        <f>H8/60</f>
        <v>0.83333333333333337</v>
      </c>
      <c r="F8" s="126" t="str">
        <f>VLOOKUP($B8,'Base de Preços'!$B$7:$H$94,7,0)</f>
        <v>XXX</v>
      </c>
      <c r="G8" s="599" t="e">
        <f t="shared" si="0"/>
        <v>#VALUE!</v>
      </c>
      <c r="H8" s="450">
        <v>50</v>
      </c>
      <c r="I8" s="20">
        <f>480/H8</f>
        <v>9.6</v>
      </c>
    </row>
    <row r="9" spans="1:11">
      <c r="A9">
        <v>3</v>
      </c>
      <c r="B9" s="65">
        <v>410</v>
      </c>
      <c r="C9" s="572" t="str">
        <f>VLOOKUP($B9,'Base de Preços'!$B$7:$H$94,5,0)</f>
        <v>AGENTE COMERCIAL</v>
      </c>
      <c r="D9" s="39" t="str">
        <f>VLOOKUP($B9,TABPREÇOS,'[12]Base de Preços'!$G$5,0)</f>
        <v>H</v>
      </c>
      <c r="E9" s="215">
        <f>H9/60</f>
        <v>0.04</v>
      </c>
      <c r="F9" s="126" t="str">
        <f>VLOOKUP($B9,'Base de Preços'!$B$7:$H$94,7,0)</f>
        <v>XXX</v>
      </c>
      <c r="G9" s="599" t="e">
        <f t="shared" si="0"/>
        <v>#VALUE!</v>
      </c>
      <c r="H9" s="450">
        <v>2.4</v>
      </c>
      <c r="I9" s="20">
        <f>480/H9</f>
        <v>200</v>
      </c>
    </row>
    <row r="10" spans="1:11">
      <c r="A10">
        <v>4</v>
      </c>
      <c r="B10" s="289">
        <v>420</v>
      </c>
      <c r="C10" s="572" t="str">
        <f>VLOOKUP($B10,'Base de Preços'!$B$7:$H$94,5,0)</f>
        <v xml:space="preserve">SUPERVISOR </v>
      </c>
      <c r="D10" s="291" t="s">
        <v>12</v>
      </c>
      <c r="E10" s="292">
        <f>$E$8/20</f>
        <v>4.1666666666666671E-2</v>
      </c>
      <c r="F10" s="126" t="str">
        <f>VLOOKUP($B10,'Base de Preços'!$B$7:$H$94,7,0)</f>
        <v>XXX</v>
      </c>
      <c r="G10" s="643" t="e">
        <f t="shared" si="0"/>
        <v>#VALUE!</v>
      </c>
      <c r="H10" s="450"/>
      <c r="I10" s="20"/>
    </row>
    <row r="11" spans="1:11">
      <c r="A11">
        <v>5</v>
      </c>
      <c r="B11" s="289">
        <v>455</v>
      </c>
      <c r="C11" s="572" t="str">
        <f>VLOOKUP($B11,'Base de Preços'!$B$7:$H$94,5,0)</f>
        <v>SUPERVISOR TÉCNICO - ENGENHEIRO (A)</v>
      </c>
      <c r="D11" s="291" t="s">
        <v>12</v>
      </c>
      <c r="E11" s="292">
        <f>$E$8/40</f>
        <v>2.0833333333333336E-2</v>
      </c>
      <c r="F11" s="126" t="str">
        <f>VLOOKUP($B11,'Base de Preços'!$B$7:$H$94,7,0)</f>
        <v>XXX</v>
      </c>
      <c r="G11" s="643" t="e">
        <f t="shared" si="0"/>
        <v>#VALUE!</v>
      </c>
      <c r="H11" s="450"/>
      <c r="I11" s="20"/>
    </row>
    <row r="12" spans="1:11">
      <c r="A12">
        <v>6</v>
      </c>
      <c r="B12" s="297">
        <v>450</v>
      </c>
      <c r="C12" s="572" t="str">
        <f>VLOOKUP($B12,'Base de Preços'!$B$7:$H$94,5,0)</f>
        <v>FISCAL</v>
      </c>
      <c r="D12" s="291" t="s">
        <v>12</v>
      </c>
      <c r="E12" s="292">
        <f>$E$8/20</f>
        <v>4.1666666666666671E-2</v>
      </c>
      <c r="F12" s="126" t="str">
        <f>VLOOKUP($B12,'Base de Preços'!$B$7:$H$94,7,0)</f>
        <v>XXX</v>
      </c>
      <c r="G12" s="643" t="e">
        <f t="shared" si="0"/>
        <v>#VALUE!</v>
      </c>
      <c r="H12" s="450"/>
      <c r="I12" s="20"/>
    </row>
    <row r="13" spans="1:11">
      <c r="A13">
        <v>7</v>
      </c>
      <c r="B13" s="65">
        <v>405</v>
      </c>
      <c r="C13" s="572" t="str">
        <f>VLOOKUP($B13,'Base de Preços'!$B$7:$H$94,5,0)</f>
        <v>AGENTE ADMINISTRATIVO</v>
      </c>
      <c r="D13" s="39" t="str">
        <f>VLOOKUP($B13,TABPREÇOS,'[12]Base de Preços'!$G$5,0)</f>
        <v>H</v>
      </c>
      <c r="E13" s="215">
        <f>H13/60</f>
        <v>0.04</v>
      </c>
      <c r="F13" s="126" t="str">
        <f>VLOOKUP($B13,'Base de Preços'!$B$7:$H$94,7,0)</f>
        <v>XXX</v>
      </c>
      <c r="G13" s="599" t="e">
        <f t="shared" si="0"/>
        <v>#VALUE!</v>
      </c>
      <c r="H13" s="450">
        <v>2.4</v>
      </c>
      <c r="I13" s="20">
        <f>480/H13</f>
        <v>200</v>
      </c>
    </row>
    <row r="14" spans="1:11">
      <c r="C14" s="913" t="s">
        <v>41</v>
      </c>
      <c r="D14" s="914"/>
      <c r="E14" s="914"/>
      <c r="F14" s="914"/>
      <c r="G14" s="644" t="e">
        <f>SUM(G7:G13)</f>
        <v>#VALUE!</v>
      </c>
    </row>
    <row r="15" spans="1:11">
      <c r="C15" s="572"/>
      <c r="D15" s="40"/>
      <c r="E15" s="40"/>
      <c r="F15" s="40"/>
      <c r="G15" s="582"/>
    </row>
    <row r="16" spans="1:11">
      <c r="C16" s="577" t="s">
        <v>7</v>
      </c>
      <c r="D16" s="508" t="s">
        <v>1</v>
      </c>
      <c r="E16" s="508" t="s">
        <v>2</v>
      </c>
      <c r="F16" s="508" t="s">
        <v>14</v>
      </c>
      <c r="G16" s="527" t="s">
        <v>8</v>
      </c>
    </row>
    <row r="17" spans="1:9">
      <c r="A17">
        <v>1</v>
      </c>
      <c r="B17" s="228">
        <v>740</v>
      </c>
      <c r="C17" s="572" t="str">
        <f>VLOOKUP($B17,'Base de Preços'!$B$7:$H$94,5,0)</f>
        <v>VEÍCULO TIPO FURGÃO COM MOTORISTA PARA 8 PASSAGEIROS</v>
      </c>
      <c r="D17" s="39" t="s">
        <v>12</v>
      </c>
      <c r="E17" s="232">
        <f>E7/D33</f>
        <v>0.41666666666666669</v>
      </c>
      <c r="F17" s="126" t="e">
        <f>VLOOKUP($B17,'Base de Preços'!$B$7:$H$94,7,0)</f>
        <v>#VALUE!</v>
      </c>
      <c r="G17" s="599" t="e">
        <f>ROUND(E17*F17,2)</f>
        <v>#VALUE!</v>
      </c>
      <c r="H17">
        <f>E17*60</f>
        <v>25</v>
      </c>
      <c r="I17" s="20">
        <f>480/H17</f>
        <v>19.2</v>
      </c>
    </row>
    <row r="18" spans="1:9">
      <c r="C18" s="913" t="s">
        <v>40</v>
      </c>
      <c r="D18" s="914"/>
      <c r="E18" s="914"/>
      <c r="F18" s="914"/>
      <c r="G18" s="644" t="e">
        <f>G17</f>
        <v>#VALUE!</v>
      </c>
    </row>
    <row r="19" spans="1:9">
      <c r="C19" s="572"/>
      <c r="D19" s="40"/>
      <c r="E19" s="40"/>
      <c r="F19" s="40"/>
      <c r="G19" s="582"/>
    </row>
    <row r="20" spans="1:9">
      <c r="C20" s="577" t="s">
        <v>13</v>
      </c>
      <c r="D20" s="508" t="s">
        <v>1</v>
      </c>
      <c r="E20" s="128" t="s">
        <v>2</v>
      </c>
      <c r="F20" s="508" t="s">
        <v>14</v>
      </c>
      <c r="G20" s="527" t="s">
        <v>8</v>
      </c>
    </row>
    <row r="21" spans="1:9">
      <c r="A21">
        <v>1</v>
      </c>
      <c r="B21" s="65">
        <v>205</v>
      </c>
      <c r="C21" s="572" t="str">
        <f>VLOOKUP($B21,'Base de Preços'!$B$7:$H$94,5,0)</f>
        <v>LÂMINA DE SERRA P/ TUBO</v>
      </c>
      <c r="D21" s="139" t="str">
        <f>VLOOKUP($B21,TABPREÇOS,'[12]Base de Preços'!$G$5,0)</f>
        <v>UNID.</v>
      </c>
      <c r="E21" s="58">
        <v>0.05</v>
      </c>
      <c r="F21" s="126" t="str">
        <f>VLOOKUP($B21,'Base de Preços'!$B$7:$H$94,7,0)</f>
        <v>XXX</v>
      </c>
      <c r="G21" s="599" t="e">
        <f>ROUND(E21*F21,2)</f>
        <v>#VALUE!</v>
      </c>
    </row>
    <row r="22" spans="1:9">
      <c r="A22">
        <v>2</v>
      </c>
      <c r="B22" s="65">
        <v>125</v>
      </c>
      <c r="C22" s="572" t="str">
        <f>VLOOKUP($B22,'Base de Preços'!$B$7:$H$94,5,0)</f>
        <v>BUJÃO</v>
      </c>
      <c r="D22" s="139" t="str">
        <f>VLOOKUP($B22,TABPREÇOS,'[12]Base de Preços'!$G$5,0)</f>
        <v>UNID.</v>
      </c>
      <c r="E22" s="58">
        <v>1</v>
      </c>
      <c r="F22" s="126" t="str">
        <f>VLOOKUP($B22,'Base de Preços'!$B$7:$H$94,7,0)</f>
        <v>XXX</v>
      </c>
      <c r="G22" s="599" t="e">
        <f>ROUND(E22*F22,2)</f>
        <v>#VALUE!</v>
      </c>
    </row>
    <row r="23" spans="1:9">
      <c r="A23">
        <v>3</v>
      </c>
      <c r="B23" s="65">
        <v>110</v>
      </c>
      <c r="C23" s="572" t="str">
        <f>VLOOKUP($B23,'Base de Preços'!$B$7:$H$94,5,0)</f>
        <v>ADAPTADOR PEAD JR D = 25MM X 3/4"</v>
      </c>
      <c r="D23" s="139" t="str">
        <f>VLOOKUP($B23,TABPREÇOS,'[12]Base de Preços'!$G$5,0)</f>
        <v>UNID.</v>
      </c>
      <c r="E23" s="58">
        <v>1</v>
      </c>
      <c r="F23" s="126" t="str">
        <f>VLOOKUP($B23,'Base de Preços'!$B$7:$H$94,7,0)</f>
        <v>XXX</v>
      </c>
      <c r="G23" s="599" t="e">
        <f>ROUND(E23*F23,2)</f>
        <v>#VALUE!</v>
      </c>
    </row>
    <row r="24" spans="1:9">
      <c r="A24">
        <v>4</v>
      </c>
      <c r="B24" s="65">
        <v>185</v>
      </c>
      <c r="C24" s="572" t="str">
        <f>VLOOKUP($B24,'Base de Preços'!$B$7:$H$94,5,0)</f>
        <v>FITA VEDA ROSCA 18MM x 50M</v>
      </c>
      <c r="D24" s="139" t="str">
        <f>VLOOKUP($B24,TABPREÇOS,'[12]Base de Preços'!$G$5,0)</f>
        <v>M</v>
      </c>
      <c r="E24" s="58">
        <v>0.67</v>
      </c>
      <c r="F24" s="126" t="str">
        <f>VLOOKUP($B24,'Base de Preços'!$B$7:$H$94,7,0)</f>
        <v>XXX</v>
      </c>
      <c r="G24" s="599" t="e">
        <f>ROUND(E24*F24,2)</f>
        <v>#VALUE!</v>
      </c>
    </row>
    <row r="25" spans="1:9">
      <c r="B25" s="65"/>
      <c r="C25" s="600" t="s">
        <v>90</v>
      </c>
      <c r="D25" s="148"/>
      <c r="E25" s="58"/>
      <c r="F25" s="149"/>
      <c r="G25" s="644" t="e">
        <f>SUM(G21:G24)</f>
        <v>#VALUE!</v>
      </c>
    </row>
    <row r="26" spans="1:9">
      <c r="C26" s="601" t="s">
        <v>144</v>
      </c>
      <c r="D26" s="148"/>
      <c r="E26" s="240">
        <v>0</v>
      </c>
      <c r="F26" s="149"/>
      <c r="G26" s="599" t="e">
        <f>ROUND(G25*E26,2)</f>
        <v>#VALUE!</v>
      </c>
    </row>
    <row r="27" spans="1:9">
      <c r="C27" s="913" t="s">
        <v>42</v>
      </c>
      <c r="D27" s="914"/>
      <c r="E27" s="915"/>
      <c r="F27" s="914"/>
      <c r="G27" s="644" t="e">
        <f>G25+G26</f>
        <v>#VALUE!</v>
      </c>
    </row>
    <row r="28" spans="1:9">
      <c r="C28" s="572"/>
      <c r="D28" s="40"/>
      <c r="E28" s="40"/>
      <c r="F28" s="40"/>
      <c r="G28" s="582"/>
    </row>
    <row r="29" spans="1:9">
      <c r="C29" s="572"/>
      <c r="D29" s="912" t="s">
        <v>9</v>
      </c>
      <c r="E29" s="912"/>
      <c r="F29" s="912"/>
      <c r="G29" s="644" t="e">
        <f>G14+G18+G27</f>
        <v>#VALUE!</v>
      </c>
    </row>
    <row r="30" spans="1:9">
      <c r="C30" s="572"/>
      <c r="D30" s="912" t="s">
        <v>10</v>
      </c>
      <c r="E30" s="912"/>
      <c r="F30" s="500">
        <f>'Encargos Mao_Obra'!$D$56</f>
        <v>0.2636</v>
      </c>
      <c r="G30" s="599" t="e">
        <f>ROUND(G29*F30,2)</f>
        <v>#VALUE!</v>
      </c>
    </row>
    <row r="31" spans="1:9">
      <c r="C31" s="583"/>
      <c r="D31" s="904" t="s">
        <v>11</v>
      </c>
      <c r="E31" s="904"/>
      <c r="F31" s="904"/>
      <c r="G31" s="584" t="e">
        <f>G29+G30</f>
        <v>#VALUE!</v>
      </c>
    </row>
    <row r="32" spans="1:9">
      <c r="C32" s="648" t="s">
        <v>103</v>
      </c>
      <c r="D32" s="75"/>
      <c r="E32" s="75"/>
      <c r="F32" s="75"/>
      <c r="G32" s="586"/>
    </row>
    <row r="33" spans="3:7" ht="13.5" thickBot="1">
      <c r="C33" s="588" t="s">
        <v>104</v>
      </c>
      <c r="D33" s="589">
        <v>2</v>
      </c>
      <c r="E33" s="658"/>
      <c r="F33" s="590"/>
      <c r="G33" s="591"/>
    </row>
    <row r="34" spans="3:7">
      <c r="D34" s="7"/>
    </row>
    <row r="35" spans="3:7">
      <c r="D35" s="7"/>
    </row>
  </sheetData>
  <sheetProtection selectLockedCells="1"/>
  <mergeCells count="12">
    <mergeCell ref="D30:E30"/>
    <mergeCell ref="D31:F31"/>
    <mergeCell ref="C14:F14"/>
    <mergeCell ref="C18:F18"/>
    <mergeCell ref="C27:F27"/>
    <mergeCell ref="D29:F29"/>
    <mergeCell ref="I5:I6"/>
    <mergeCell ref="C2:G2"/>
    <mergeCell ref="C3:G3"/>
    <mergeCell ref="H5:H6"/>
    <mergeCell ref="C4:G4"/>
    <mergeCell ref="C5:G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colBreaks count="1" manualBreakCount="1">
    <brk id="7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dimension ref="A1:K36"/>
  <sheetViews>
    <sheetView view="pageBreakPreview" zoomScaleSheetLayoutView="100" workbookViewId="0">
      <selection activeCell="C4" sqref="C4:G34"/>
    </sheetView>
  </sheetViews>
  <sheetFormatPr defaultRowHeight="12.75"/>
  <cols>
    <col min="1" max="1" width="5.5703125" bestFit="1" customWidth="1"/>
    <col min="2" max="2" width="6.28515625" bestFit="1" customWidth="1"/>
    <col min="3" max="3" width="55.140625" customWidth="1"/>
    <col min="4" max="4" width="6.28515625" bestFit="1" customWidth="1"/>
    <col min="5" max="5" width="7.85546875" bestFit="1" customWidth="1"/>
    <col min="6" max="6" width="13.140625" bestFit="1" customWidth="1"/>
    <col min="7" max="7" width="11.7109375" bestFit="1" customWidth="1"/>
    <col min="8" max="9" width="9.28515625" bestFit="1" customWidth="1"/>
  </cols>
  <sheetData>
    <row r="1" spans="1:11">
      <c r="F1" s="234"/>
    </row>
    <row r="2" spans="1:11" ht="24.75">
      <c r="C2" s="849" t="s">
        <v>47</v>
      </c>
      <c r="D2" s="849"/>
      <c r="E2" s="849"/>
      <c r="F2" s="849"/>
      <c r="G2" s="849"/>
    </row>
    <row r="3" spans="1:11" ht="20.25" thickBot="1">
      <c r="C3" s="850" t="s">
        <v>48</v>
      </c>
      <c r="D3" s="850"/>
      <c r="E3" s="850"/>
      <c r="F3" s="850"/>
      <c r="G3" s="850"/>
      <c r="K3" s="271">
        <v>480</v>
      </c>
    </row>
    <row r="4" spans="1:11" ht="15">
      <c r="A4" s="659"/>
      <c r="B4" s="659"/>
      <c r="C4" s="933" t="s">
        <v>316</v>
      </c>
      <c r="D4" s="934"/>
      <c r="E4" s="934"/>
      <c r="F4" s="934"/>
      <c r="G4" s="935"/>
      <c r="H4" s="659"/>
      <c r="I4" s="659"/>
      <c r="K4" s="271">
        <v>5</v>
      </c>
    </row>
    <row r="5" spans="1:11">
      <c r="A5" s="657"/>
      <c r="B5" s="657"/>
      <c r="C5" s="928" t="s">
        <v>319</v>
      </c>
      <c r="D5" s="929"/>
      <c r="E5" s="929"/>
      <c r="F5" s="929"/>
      <c r="G5" s="930"/>
      <c r="H5" s="931" t="s">
        <v>299</v>
      </c>
      <c r="I5" s="931" t="s">
        <v>291</v>
      </c>
      <c r="K5" s="271">
        <f>K3/K4</f>
        <v>96</v>
      </c>
    </row>
    <row r="6" spans="1:11" ht="18" customHeight="1">
      <c r="A6" s="270" t="s">
        <v>132</v>
      </c>
      <c r="B6" s="639" t="s">
        <v>133</v>
      </c>
      <c r="C6" s="636" t="s">
        <v>0</v>
      </c>
      <c r="D6" s="224" t="s">
        <v>1</v>
      </c>
      <c r="E6" s="224" t="s">
        <v>2</v>
      </c>
      <c r="F6" s="224" t="s">
        <v>3</v>
      </c>
      <c r="G6" s="637" t="s">
        <v>4</v>
      </c>
      <c r="H6" s="932"/>
      <c r="I6" s="932"/>
    </row>
    <row r="7" spans="1:11">
      <c r="A7">
        <v>1</v>
      </c>
      <c r="B7" s="65">
        <v>430</v>
      </c>
      <c r="C7" s="572" t="str">
        <f>VLOOKUP($B7,'Base de Preços'!$B$7:$H$94,5,0)</f>
        <v>SERVENTE</v>
      </c>
      <c r="D7" s="39" t="str">
        <f>VLOOKUP($B7,TABPREÇOS,'[12]Base de Preços'!$G$5,0)</f>
        <v>H</v>
      </c>
      <c r="E7" s="215">
        <f>H7/60</f>
        <v>1</v>
      </c>
      <c r="F7" s="126" t="str">
        <f>VLOOKUP($B7,'Base de Preços'!$B$7:$H$94,7,0)</f>
        <v>XXX</v>
      </c>
      <c r="G7" s="599" t="e">
        <f t="shared" ref="G7:G14" si="0">ROUND(E7*F7,2)</f>
        <v>#VALUE!</v>
      </c>
      <c r="H7" s="450">
        <v>60</v>
      </c>
      <c r="I7">
        <f>480/H7</f>
        <v>8</v>
      </c>
    </row>
    <row r="8" spans="1:11">
      <c r="A8">
        <v>2</v>
      </c>
      <c r="B8" s="65">
        <v>415</v>
      </c>
      <c r="C8" s="572" t="str">
        <f>VLOOKUP($B8,'Base de Preços'!$B$7:$H$94,5,0)</f>
        <v>ENCANADOR</v>
      </c>
      <c r="D8" s="39" t="str">
        <f>VLOOKUP($B8,TABPREÇOS,'[12]Base de Preços'!$G$5,0)</f>
        <v>H</v>
      </c>
      <c r="E8" s="215">
        <f>H8/60</f>
        <v>1</v>
      </c>
      <c r="F8" s="126" t="str">
        <f>VLOOKUP($B8,'Base de Preços'!$B$7:$H$94,7,0)</f>
        <v>XXX</v>
      </c>
      <c r="G8" s="599" t="e">
        <f t="shared" si="0"/>
        <v>#VALUE!</v>
      </c>
      <c r="H8" s="450">
        <v>60</v>
      </c>
      <c r="I8">
        <f>480/H8</f>
        <v>8</v>
      </c>
    </row>
    <row r="9" spans="1:11">
      <c r="A9">
        <v>3</v>
      </c>
      <c r="B9" s="65">
        <v>425</v>
      </c>
      <c r="C9" s="572" t="str">
        <f>VLOOKUP($B9,'Base de Preços'!$B$7:$H$94,5,0)</f>
        <v>PEDREIRO</v>
      </c>
      <c r="D9" s="39" t="str">
        <f>VLOOKUP($B9,TABPREÇOS,'[12]Base de Preços'!$G$5,0)</f>
        <v>H</v>
      </c>
      <c r="E9" s="215">
        <f>H9/60</f>
        <v>1</v>
      </c>
      <c r="F9" s="126" t="str">
        <f>VLOOKUP($B9,'Base de Preços'!$B$7:$H$94,7,0)</f>
        <v>XXX</v>
      </c>
      <c r="G9" s="599" t="e">
        <f t="shared" si="0"/>
        <v>#VALUE!</v>
      </c>
      <c r="H9" s="450">
        <v>60</v>
      </c>
      <c r="I9">
        <f>480/H9</f>
        <v>8</v>
      </c>
    </row>
    <row r="10" spans="1:11">
      <c r="A10">
        <v>4</v>
      </c>
      <c r="B10" s="289">
        <v>420</v>
      </c>
      <c r="C10" s="572" t="str">
        <f>VLOOKUP($B10,'Base de Preços'!$B$7:$H$94,5,0)</f>
        <v xml:space="preserve">SUPERVISOR </v>
      </c>
      <c r="D10" s="291" t="s">
        <v>12</v>
      </c>
      <c r="E10" s="292">
        <f>$E$8/20</f>
        <v>0.05</v>
      </c>
      <c r="F10" s="126" t="str">
        <f>VLOOKUP($B10,'Base de Preços'!$B$7:$H$94,7,0)</f>
        <v>XXX</v>
      </c>
      <c r="G10" s="643" t="e">
        <f t="shared" si="0"/>
        <v>#VALUE!</v>
      </c>
      <c r="H10" s="450"/>
    </row>
    <row r="11" spans="1:11">
      <c r="A11">
        <v>5</v>
      </c>
      <c r="B11" s="289">
        <v>455</v>
      </c>
      <c r="C11" s="572" t="str">
        <f>VLOOKUP($B11,'Base de Preços'!$B$7:$H$94,5,0)</f>
        <v>SUPERVISOR TÉCNICO - ENGENHEIRO (A)</v>
      </c>
      <c r="D11" s="291" t="s">
        <v>12</v>
      </c>
      <c r="E11" s="292">
        <f>$E$8/40</f>
        <v>2.5000000000000001E-2</v>
      </c>
      <c r="F11" s="126" t="str">
        <f>VLOOKUP($B11,'Base de Preços'!$B$7:$H$94,7,0)</f>
        <v>XXX</v>
      </c>
      <c r="G11" s="643" t="e">
        <f t="shared" si="0"/>
        <v>#VALUE!</v>
      </c>
      <c r="H11" s="450"/>
    </row>
    <row r="12" spans="1:11">
      <c r="A12">
        <v>6</v>
      </c>
      <c r="B12" s="297">
        <v>450</v>
      </c>
      <c r="C12" s="572" t="str">
        <f>VLOOKUP($B12,'Base de Preços'!$B$7:$H$94,5,0)</f>
        <v>FISCAL</v>
      </c>
      <c r="D12" s="291" t="s">
        <v>12</v>
      </c>
      <c r="E12" s="292">
        <f>$E$8/20</f>
        <v>0.05</v>
      </c>
      <c r="F12" s="126" t="str">
        <f>VLOOKUP($B12,'Base de Preços'!$B$7:$H$94,7,0)</f>
        <v>XXX</v>
      </c>
      <c r="G12" s="643" t="e">
        <f t="shared" si="0"/>
        <v>#VALUE!</v>
      </c>
      <c r="H12" s="450"/>
    </row>
    <row r="13" spans="1:11">
      <c r="A13">
        <v>7</v>
      </c>
      <c r="B13" s="65">
        <v>410</v>
      </c>
      <c r="C13" s="572" t="str">
        <f>VLOOKUP($B13,'Base de Preços'!$B$7:$H$94,5,0)</f>
        <v>AGENTE COMERCIAL</v>
      </c>
      <c r="D13" s="39" t="str">
        <f>VLOOKUP($B13,TABPREÇOS,'[12]Base de Preços'!$G$5,0)</f>
        <v>H</v>
      </c>
      <c r="E13" s="215">
        <f>H13/60</f>
        <v>0.04</v>
      </c>
      <c r="F13" s="126" t="str">
        <f>VLOOKUP($B13,'Base de Preços'!$B$7:$H$94,7,0)</f>
        <v>XXX</v>
      </c>
      <c r="G13" s="599" t="e">
        <f t="shared" si="0"/>
        <v>#VALUE!</v>
      </c>
      <c r="H13" s="450">
        <f>K5/40</f>
        <v>2.4</v>
      </c>
      <c r="I13">
        <f>480/H13</f>
        <v>200</v>
      </c>
    </row>
    <row r="14" spans="1:11">
      <c r="B14" s="65">
        <v>405</v>
      </c>
      <c r="C14" s="572" t="str">
        <f>VLOOKUP($B14,'Base de Preços'!$B$7:$H$94,5,0)</f>
        <v>AGENTE ADMINISTRATIVO</v>
      </c>
      <c r="D14" s="39" t="str">
        <f>VLOOKUP($B14,TABPREÇOS,'[12]Base de Preços'!$G$5,0)</f>
        <v>H</v>
      </c>
      <c r="E14" s="215">
        <f>H14/60</f>
        <v>0.04</v>
      </c>
      <c r="F14" s="126" t="str">
        <f>VLOOKUP($B14,'Base de Preços'!$B$7:$H$94,7,0)</f>
        <v>XXX</v>
      </c>
      <c r="G14" s="599" t="e">
        <f t="shared" si="0"/>
        <v>#VALUE!</v>
      </c>
      <c r="H14" s="451">
        <f>K5/40</f>
        <v>2.4</v>
      </c>
      <c r="I14">
        <f>480/H14</f>
        <v>200</v>
      </c>
    </row>
    <row r="15" spans="1:11">
      <c r="C15" s="913" t="s">
        <v>41</v>
      </c>
      <c r="D15" s="914"/>
      <c r="E15" s="914"/>
      <c r="F15" s="914"/>
      <c r="G15" s="644" t="e">
        <f>SUM(G7:G14)</f>
        <v>#VALUE!</v>
      </c>
    </row>
    <row r="16" spans="1:11">
      <c r="C16" s="572"/>
      <c r="D16" s="40"/>
      <c r="E16" s="40"/>
      <c r="F16" s="40"/>
      <c r="G16" s="582"/>
    </row>
    <row r="17" spans="1:9">
      <c r="C17" s="577" t="s">
        <v>7</v>
      </c>
      <c r="D17" s="508" t="s">
        <v>1</v>
      </c>
      <c r="E17" s="508" t="s">
        <v>2</v>
      </c>
      <c r="F17" s="508" t="s">
        <v>14</v>
      </c>
      <c r="G17" s="527" t="s">
        <v>8</v>
      </c>
    </row>
    <row r="18" spans="1:9">
      <c r="A18">
        <v>1</v>
      </c>
      <c r="B18" s="248">
        <v>740</v>
      </c>
      <c r="C18" s="572" t="str">
        <f>VLOOKUP($B18,'Base de Preços'!$B$7:$H$94,5,0)</f>
        <v>VEÍCULO TIPO FURGÃO COM MOTORISTA PARA 8 PASSAGEIROS</v>
      </c>
      <c r="D18" s="39" t="s">
        <v>12</v>
      </c>
      <c r="E18" s="232">
        <f>E7/D34</f>
        <v>0.5</v>
      </c>
      <c r="F18" s="126" t="e">
        <f>VLOOKUP($B18,'Base de Preços'!$B$7:$H$94,7,0)</f>
        <v>#VALUE!</v>
      </c>
      <c r="G18" s="599" t="e">
        <f>ROUND(E18*F18,2)</f>
        <v>#VALUE!</v>
      </c>
      <c r="H18">
        <f>E18*60</f>
        <v>30</v>
      </c>
      <c r="I18">
        <f>480/H18</f>
        <v>16</v>
      </c>
    </row>
    <row r="19" spans="1:9">
      <c r="C19" s="913" t="s">
        <v>40</v>
      </c>
      <c r="D19" s="914"/>
      <c r="E19" s="914"/>
      <c r="F19" s="914"/>
      <c r="G19" s="644" t="e">
        <f>G18</f>
        <v>#VALUE!</v>
      </c>
    </row>
    <row r="20" spans="1:9">
      <c r="C20" s="572"/>
      <c r="D20" s="40"/>
      <c r="E20" s="40"/>
      <c r="F20" s="40"/>
      <c r="G20" s="582"/>
    </row>
    <row r="21" spans="1:9">
      <c r="C21" s="577" t="s">
        <v>13</v>
      </c>
      <c r="D21" s="508" t="s">
        <v>1</v>
      </c>
      <c r="E21" s="128" t="s">
        <v>2</v>
      </c>
      <c r="F21" s="508" t="s">
        <v>14</v>
      </c>
      <c r="G21" s="527" t="s">
        <v>8</v>
      </c>
    </row>
    <row r="22" spans="1:9">
      <c r="A22">
        <v>1</v>
      </c>
      <c r="B22" s="65">
        <v>205</v>
      </c>
      <c r="C22" s="572" t="str">
        <f>VLOOKUP($B22,'Base de Preços'!$B$7:$H$94,5,0)</f>
        <v>LÂMINA DE SERRA P/ TUBO</v>
      </c>
      <c r="D22" s="139" t="str">
        <f>VLOOKUP($B22,TABPREÇOS,'[12]Base de Preços'!$G$5,0)</f>
        <v>UNID.</v>
      </c>
      <c r="E22" s="58">
        <v>0.05</v>
      </c>
      <c r="F22" s="126" t="str">
        <f>VLOOKUP($B22,'Base de Preços'!$B$7:$H$94,7,0)</f>
        <v>XXX</v>
      </c>
      <c r="G22" s="599" t="e">
        <f>ROUND(E22*F22,2)</f>
        <v>#VALUE!</v>
      </c>
    </row>
    <row r="23" spans="1:9">
      <c r="A23">
        <v>2</v>
      </c>
      <c r="B23" s="285">
        <v>125</v>
      </c>
      <c r="C23" s="572" t="str">
        <f>VLOOKUP($B23,'Base de Preços'!$B$7:$H$94,5,0)</f>
        <v>BUJÃO</v>
      </c>
      <c r="D23" s="139" t="str">
        <f>VLOOKUP($B23,TABPREÇOS,'[12]Base de Preços'!$G$5,0)</f>
        <v>UNID.</v>
      </c>
      <c r="E23" s="58">
        <v>1</v>
      </c>
      <c r="F23" s="126" t="str">
        <f>VLOOKUP($B23,'Base de Preços'!$B$7:$H$94,7,0)</f>
        <v>XXX</v>
      </c>
      <c r="G23" s="599" t="e">
        <f>ROUND(E23*F23,2)</f>
        <v>#VALUE!</v>
      </c>
    </row>
    <row r="24" spans="1:9">
      <c r="A24" s="249">
        <v>3</v>
      </c>
      <c r="B24" s="65">
        <v>110</v>
      </c>
      <c r="C24" s="572" t="str">
        <f>VLOOKUP($B24,'Base de Preços'!$B$7:$H$94,5,0)</f>
        <v>ADAPTADOR PEAD JR D = 25MM X 3/4"</v>
      </c>
      <c r="D24" s="250" t="str">
        <f>VLOOKUP($B24,TABPREÇOS,'[12]Base de Preços'!$G$5,0)</f>
        <v>UNID.</v>
      </c>
      <c r="E24" s="58">
        <v>1</v>
      </c>
      <c r="F24" s="126" t="str">
        <f>VLOOKUP($B24,'Base de Preços'!$B$7:$H$94,7,0)</f>
        <v>XXX</v>
      </c>
      <c r="G24" s="599" t="e">
        <f>ROUND(E24*F24,2)</f>
        <v>#VALUE!</v>
      </c>
    </row>
    <row r="25" spans="1:9">
      <c r="A25">
        <v>4</v>
      </c>
      <c r="B25" s="65">
        <v>185</v>
      </c>
      <c r="C25" s="572" t="str">
        <f>VLOOKUP($B25,'Base de Preços'!$B$7:$H$94,5,0)</f>
        <v>FITA VEDA ROSCA 18MM x 50M</v>
      </c>
      <c r="D25" s="139" t="str">
        <f>VLOOKUP($B25,TABPREÇOS,'[12]Base de Preços'!$G$5,0)</f>
        <v>M</v>
      </c>
      <c r="E25" s="58">
        <v>0.5</v>
      </c>
      <c r="F25" s="126" t="str">
        <f>VLOOKUP($B25,'Base de Preços'!$B$7:$H$94,7,0)</f>
        <v>XXX</v>
      </c>
      <c r="G25" s="599" t="e">
        <f>ROUND(E25*F25,2)</f>
        <v>#VALUE!</v>
      </c>
    </row>
    <row r="26" spans="1:9">
      <c r="C26" s="600" t="s">
        <v>90</v>
      </c>
      <c r="D26" s="148"/>
      <c r="E26" s="58"/>
      <c r="F26" s="149"/>
      <c r="G26" s="644" t="e">
        <f>SUM(G22:G25)</f>
        <v>#VALUE!</v>
      </c>
    </row>
    <row r="27" spans="1:9">
      <c r="C27" s="601" t="s">
        <v>144</v>
      </c>
      <c r="D27" s="148"/>
      <c r="E27" s="240">
        <v>0</v>
      </c>
      <c r="F27" s="149"/>
      <c r="G27" s="599" t="e">
        <f>ROUND(G26*E27,2)</f>
        <v>#VALUE!</v>
      </c>
    </row>
    <row r="28" spans="1:9">
      <c r="C28" s="913" t="s">
        <v>42</v>
      </c>
      <c r="D28" s="914"/>
      <c r="E28" s="915"/>
      <c r="F28" s="914"/>
      <c r="G28" s="644" t="e">
        <f>G26+G27</f>
        <v>#VALUE!</v>
      </c>
    </row>
    <row r="29" spans="1:9">
      <c r="C29" s="572"/>
      <c r="D29" s="40"/>
      <c r="E29" s="40"/>
      <c r="F29" s="40"/>
      <c r="G29" s="582"/>
    </row>
    <row r="30" spans="1:9">
      <c r="C30" s="572"/>
      <c r="D30" s="912" t="s">
        <v>9</v>
      </c>
      <c r="E30" s="912"/>
      <c r="F30" s="912"/>
      <c r="G30" s="644" t="e">
        <f>G15+G19+G28</f>
        <v>#VALUE!</v>
      </c>
    </row>
    <row r="31" spans="1:9">
      <c r="C31" s="572"/>
      <c r="D31" s="912" t="s">
        <v>10</v>
      </c>
      <c r="E31" s="912"/>
      <c r="F31" s="500">
        <f>'Encargos Mao_Obra'!$D$56</f>
        <v>0.2636</v>
      </c>
      <c r="G31" s="599" t="e">
        <f>ROUND(G30*F31,2)</f>
        <v>#VALUE!</v>
      </c>
    </row>
    <row r="32" spans="1:9">
      <c r="C32" s="583"/>
      <c r="D32" s="904" t="s">
        <v>11</v>
      </c>
      <c r="E32" s="904"/>
      <c r="F32" s="904"/>
      <c r="G32" s="584" t="e">
        <f>G30+G31</f>
        <v>#VALUE!</v>
      </c>
    </row>
    <row r="33" spans="3:7">
      <c r="C33" s="648" t="s">
        <v>103</v>
      </c>
      <c r="D33" s="75"/>
      <c r="E33" s="75"/>
      <c r="F33" s="75"/>
      <c r="G33" s="586"/>
    </row>
    <row r="34" spans="3:7" ht="13.5" thickBot="1">
      <c r="C34" s="588" t="s">
        <v>104</v>
      </c>
      <c r="D34" s="589">
        <v>2</v>
      </c>
      <c r="E34" s="590"/>
      <c r="F34" s="590"/>
      <c r="G34" s="591"/>
    </row>
    <row r="35" spans="3:7">
      <c r="D35" s="251"/>
    </row>
    <row r="36" spans="3:7">
      <c r="D36" s="7"/>
    </row>
  </sheetData>
  <sheetProtection selectLockedCells="1"/>
  <mergeCells count="12">
    <mergeCell ref="D31:E31"/>
    <mergeCell ref="D32:F32"/>
    <mergeCell ref="C15:F15"/>
    <mergeCell ref="C19:F19"/>
    <mergeCell ref="C28:F28"/>
    <mergeCell ref="D30:F30"/>
    <mergeCell ref="I5:I6"/>
    <mergeCell ref="C2:G2"/>
    <mergeCell ref="C3:G3"/>
    <mergeCell ref="H5:H6"/>
    <mergeCell ref="C4:G4"/>
    <mergeCell ref="C5:G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colBreaks count="1" manualBreakCount="1">
    <brk id="7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P40"/>
  <sheetViews>
    <sheetView view="pageBreakPreview" topLeftCell="A16" zoomScaleSheetLayoutView="100" workbookViewId="0">
      <selection activeCell="C3" sqref="C3:G40"/>
    </sheetView>
  </sheetViews>
  <sheetFormatPr defaultRowHeight="12.75"/>
  <cols>
    <col min="1" max="1" width="5.5703125" style="271" bestFit="1" customWidth="1"/>
    <col min="2" max="2" width="6.28515625" style="271" bestFit="1" customWidth="1"/>
    <col min="3" max="3" width="55" style="271" customWidth="1"/>
    <col min="4" max="4" width="6.28515625" style="271" bestFit="1" customWidth="1"/>
    <col min="5" max="5" width="7.85546875" style="271" bestFit="1" customWidth="1"/>
    <col min="6" max="6" width="13.140625" style="271" bestFit="1" customWidth="1"/>
    <col min="7" max="7" width="11.7109375" style="271" bestFit="1" customWidth="1"/>
    <col min="8" max="9" width="9.28515625" style="271" bestFit="1" customWidth="1"/>
    <col min="10" max="10" width="9.140625" style="271"/>
    <col min="11" max="11" width="9.28515625" style="271" bestFit="1" customWidth="1"/>
    <col min="12" max="16384" width="9.140625" style="271"/>
  </cols>
  <sheetData>
    <row r="1" spans="1:11">
      <c r="F1" s="281"/>
    </row>
    <row r="2" spans="1:11" ht="25.5" thickBot="1">
      <c r="C2" s="938" t="s">
        <v>47</v>
      </c>
      <c r="D2" s="938"/>
      <c r="E2" s="938"/>
      <c r="F2" s="938"/>
      <c r="G2" s="938"/>
    </row>
    <row r="3" spans="1:11" ht="19.5">
      <c r="C3" s="939" t="s">
        <v>48</v>
      </c>
      <c r="D3" s="940"/>
      <c r="E3" s="940"/>
      <c r="F3" s="940"/>
      <c r="G3" s="941"/>
      <c r="K3" s="271">
        <v>480</v>
      </c>
    </row>
    <row r="4" spans="1:11" ht="15">
      <c r="A4" s="660"/>
      <c r="B4" s="660"/>
      <c r="C4" s="664" t="s">
        <v>464</v>
      </c>
      <c r="D4" s="660"/>
      <c r="E4" s="660"/>
      <c r="F4" s="660"/>
      <c r="G4" s="665"/>
      <c r="K4" s="271">
        <v>5</v>
      </c>
    </row>
    <row r="5" spans="1:11">
      <c r="A5" s="661"/>
      <c r="B5" s="661"/>
      <c r="C5" s="666" t="s">
        <v>465</v>
      </c>
      <c r="D5" s="661"/>
      <c r="E5" s="661"/>
      <c r="F5" s="661"/>
      <c r="G5" s="667"/>
      <c r="H5" s="936" t="s">
        <v>299</v>
      </c>
      <c r="I5" s="936" t="s">
        <v>291</v>
      </c>
      <c r="K5" s="271">
        <f>K3/K4</f>
        <v>96</v>
      </c>
    </row>
    <row r="6" spans="1:11">
      <c r="A6" s="294" t="s">
        <v>132</v>
      </c>
      <c r="B6" s="662" t="s">
        <v>133</v>
      </c>
      <c r="C6" s="668" t="s">
        <v>0</v>
      </c>
      <c r="D6" s="362" t="s">
        <v>1</v>
      </c>
      <c r="E6" s="362" t="s">
        <v>2</v>
      </c>
      <c r="F6" s="362" t="s">
        <v>3</v>
      </c>
      <c r="G6" s="669" t="s">
        <v>4</v>
      </c>
      <c r="H6" s="937"/>
      <c r="I6" s="937"/>
      <c r="J6" s="363"/>
      <c r="K6" s="363"/>
    </row>
    <row r="7" spans="1:11">
      <c r="A7" s="271">
        <v>1</v>
      </c>
      <c r="B7" s="289">
        <v>430</v>
      </c>
      <c r="C7" s="572" t="str">
        <f>VLOOKUP($B7,'Base de Preços'!$B$7:$H$94,5,0)</f>
        <v>SERVENTE</v>
      </c>
      <c r="D7" s="291" t="str">
        <f>VLOOKUP($B7,TABPREÇOS,'[16]Base de Preços'!$G$5,0)</f>
        <v>H</v>
      </c>
      <c r="E7" s="292">
        <f>H7/60</f>
        <v>1.3333333333333333</v>
      </c>
      <c r="F7" s="126" t="str">
        <f>VLOOKUP($B7,'Base de Preços'!$B$7:$H$94,7,0)</f>
        <v>XXX</v>
      </c>
      <c r="G7" s="670" t="e">
        <f t="shared" ref="G7:G14" si="0">ROUND(E7*F7,2)</f>
        <v>#VALUE!</v>
      </c>
      <c r="H7" s="450">
        <v>80</v>
      </c>
      <c r="I7" s="364">
        <f>480/H7</f>
        <v>6</v>
      </c>
      <c r="K7" s="365"/>
    </row>
    <row r="8" spans="1:11">
      <c r="A8" s="271">
        <v>2</v>
      </c>
      <c r="B8" s="289">
        <v>415</v>
      </c>
      <c r="C8" s="572" t="str">
        <f>VLOOKUP($B8,'Base de Preços'!$B$7:$H$94,5,0)</f>
        <v>ENCANADOR</v>
      </c>
      <c r="D8" s="291" t="str">
        <f>VLOOKUP($B8,TABPREÇOS,'[16]Base de Preços'!$G$5,0)</f>
        <v>H</v>
      </c>
      <c r="E8" s="292">
        <f>H8/60</f>
        <v>1.3333333333333333</v>
      </c>
      <c r="F8" s="126" t="str">
        <f>VLOOKUP($B8,'Base de Preços'!$B$7:$H$94,7,0)</f>
        <v>XXX</v>
      </c>
      <c r="G8" s="643" t="e">
        <f t="shared" si="0"/>
        <v>#VALUE!</v>
      </c>
      <c r="H8" s="450">
        <v>80</v>
      </c>
      <c r="I8" s="364">
        <f>480/H8</f>
        <v>6</v>
      </c>
      <c r="K8" s="365"/>
    </row>
    <row r="9" spans="1:11">
      <c r="A9" s="271">
        <v>3</v>
      </c>
      <c r="B9" s="289">
        <v>425</v>
      </c>
      <c r="C9" s="572" t="str">
        <f>VLOOKUP($B9,'Base de Preços'!$B$7:$H$94,5,0)</f>
        <v>PEDREIRO</v>
      </c>
      <c r="D9" s="291" t="str">
        <f>VLOOKUP($B9,TABPREÇOS,'[16]Base de Preços'!$G$5,0)</f>
        <v>H</v>
      </c>
      <c r="E9" s="292">
        <f>H9/60</f>
        <v>1.3333333333333333</v>
      </c>
      <c r="F9" s="126" t="str">
        <f>VLOOKUP($B9,'Base de Preços'!$B$7:$H$94,7,0)</f>
        <v>XXX</v>
      </c>
      <c r="G9" s="643" t="e">
        <f t="shared" si="0"/>
        <v>#VALUE!</v>
      </c>
      <c r="H9" s="450">
        <v>80</v>
      </c>
      <c r="I9" s="364">
        <f>480/H9</f>
        <v>6</v>
      </c>
      <c r="K9" s="365"/>
    </row>
    <row r="10" spans="1:11">
      <c r="A10" s="271">
        <v>4</v>
      </c>
      <c r="B10" s="289">
        <v>420</v>
      </c>
      <c r="C10" s="572" t="str">
        <f>VLOOKUP($B10,'Base de Preços'!$B$7:$H$94,5,0)</f>
        <v xml:space="preserve">SUPERVISOR </v>
      </c>
      <c r="D10" s="291" t="s">
        <v>12</v>
      </c>
      <c r="E10" s="292">
        <f>$E$8/20</f>
        <v>6.6666666666666666E-2</v>
      </c>
      <c r="F10" s="126" t="str">
        <f>VLOOKUP($B10,'Base de Preços'!$B$7:$H$94,7,0)</f>
        <v>XXX</v>
      </c>
      <c r="G10" s="643" t="e">
        <f t="shared" si="0"/>
        <v>#VALUE!</v>
      </c>
      <c r="H10" s="450"/>
      <c r="I10" s="364"/>
      <c r="K10" s="365"/>
    </row>
    <row r="11" spans="1:11">
      <c r="A11" s="271">
        <v>5</v>
      </c>
      <c r="B11" s="289">
        <v>455</v>
      </c>
      <c r="C11" s="572" t="str">
        <f>VLOOKUP($B11,'Base de Preços'!$B$7:$H$94,5,0)</f>
        <v>SUPERVISOR TÉCNICO - ENGENHEIRO (A)</v>
      </c>
      <c r="D11" s="291" t="s">
        <v>12</v>
      </c>
      <c r="E11" s="292">
        <f>$E$8/40</f>
        <v>3.3333333333333333E-2</v>
      </c>
      <c r="F11" s="126" t="str">
        <f>VLOOKUP($B11,'Base de Preços'!$B$7:$H$94,7,0)</f>
        <v>XXX</v>
      </c>
      <c r="G11" s="643" t="e">
        <f t="shared" si="0"/>
        <v>#VALUE!</v>
      </c>
      <c r="H11" s="450"/>
      <c r="I11" s="364"/>
      <c r="K11" s="365"/>
    </row>
    <row r="12" spans="1:11">
      <c r="A12" s="271">
        <v>6</v>
      </c>
      <c r="B12" s="297">
        <v>450</v>
      </c>
      <c r="C12" s="572" t="str">
        <f>VLOOKUP($B12,'Base de Preços'!$B$7:$H$94,5,0)</f>
        <v>FISCAL</v>
      </c>
      <c r="D12" s="291" t="s">
        <v>12</v>
      </c>
      <c r="E12" s="292">
        <f>$E$8/20</f>
        <v>6.6666666666666666E-2</v>
      </c>
      <c r="F12" s="126" t="str">
        <f>VLOOKUP($B12,'Base de Preços'!$B$7:$H$94,7,0)</f>
        <v>XXX</v>
      </c>
      <c r="G12" s="643" t="e">
        <f t="shared" si="0"/>
        <v>#VALUE!</v>
      </c>
      <c r="H12" s="450"/>
      <c r="I12" s="364"/>
      <c r="K12" s="365"/>
    </row>
    <row r="13" spans="1:11">
      <c r="A13" s="271">
        <v>7</v>
      </c>
      <c r="B13" s="289">
        <v>410</v>
      </c>
      <c r="C13" s="572" t="str">
        <f>VLOOKUP($B13,'Base de Preços'!$B$7:$H$94,5,0)</f>
        <v>AGENTE COMERCIAL</v>
      </c>
      <c r="D13" s="291" t="str">
        <f>VLOOKUP($B13,TABPREÇOS,'[16]Base de Preços'!$G$5,0)</f>
        <v>H</v>
      </c>
      <c r="E13" s="292">
        <f>H13/60</f>
        <v>0.04</v>
      </c>
      <c r="F13" s="126" t="str">
        <f>VLOOKUP($B13,'Base de Preços'!$B$7:$H$94,7,0)</f>
        <v>XXX</v>
      </c>
      <c r="G13" s="643" t="e">
        <f t="shared" si="0"/>
        <v>#VALUE!</v>
      </c>
      <c r="H13" s="450">
        <f>K5/40</f>
        <v>2.4</v>
      </c>
      <c r="I13" s="364">
        <f>480/H13</f>
        <v>200</v>
      </c>
      <c r="K13" s="365"/>
    </row>
    <row r="14" spans="1:11">
      <c r="A14" s="271">
        <v>8</v>
      </c>
      <c r="B14" s="289">
        <v>405</v>
      </c>
      <c r="C14" s="572" t="str">
        <f>VLOOKUP($B14,'Base de Preços'!$B$7:$H$94,5,0)</f>
        <v>AGENTE ADMINISTRATIVO</v>
      </c>
      <c r="D14" s="366" t="str">
        <f>VLOOKUP($B14,TABPREÇOS,'[16]Base de Preços'!$G$5,0)</f>
        <v>H</v>
      </c>
      <c r="E14" s="367">
        <f>H14/60</f>
        <v>0.04</v>
      </c>
      <c r="F14" s="126" t="str">
        <f>VLOOKUP($B14,'Base de Preços'!$B$7:$H$94,7,0)</f>
        <v>XXX</v>
      </c>
      <c r="G14" s="671" t="e">
        <f t="shared" si="0"/>
        <v>#VALUE!</v>
      </c>
      <c r="H14" s="451">
        <f>K5/40</f>
        <v>2.4</v>
      </c>
      <c r="I14" s="271">
        <f>480/H14</f>
        <v>200</v>
      </c>
      <c r="K14" s="365"/>
    </row>
    <row r="15" spans="1:11">
      <c r="C15" s="944" t="s">
        <v>41</v>
      </c>
      <c r="D15" s="943"/>
      <c r="E15" s="943"/>
      <c r="F15" s="943"/>
      <c r="G15" s="672" t="e">
        <f>SUM(G7:G14)</f>
        <v>#VALUE!</v>
      </c>
    </row>
    <row r="16" spans="1:11">
      <c r="C16" s="673"/>
      <c r="D16" s="368"/>
      <c r="E16" s="368"/>
      <c r="F16" s="369"/>
      <c r="G16" s="674"/>
    </row>
    <row r="17" spans="1:16">
      <c r="C17" s="675" t="s">
        <v>7</v>
      </c>
      <c r="D17" s="295" t="s">
        <v>1</v>
      </c>
      <c r="E17" s="295" t="s">
        <v>2</v>
      </c>
      <c r="F17" s="295" t="s">
        <v>14</v>
      </c>
      <c r="G17" s="676" t="s">
        <v>8</v>
      </c>
    </row>
    <row r="18" spans="1:16">
      <c r="A18" s="271">
        <v>1</v>
      </c>
      <c r="B18" s="289">
        <v>605</v>
      </c>
      <c r="C18" s="572" t="str">
        <f>VLOOKUP($B18,'Base de Preços'!$B$7:$H$94,5,0)</f>
        <v>COMPRESSOR REF XA-125, 260PCM, 79HP</v>
      </c>
      <c r="D18" s="370" t="str">
        <f>VLOOKUP($B18,TABPREÇOS,'[16]Base de Preços'!$G$5,0)</f>
        <v>H</v>
      </c>
      <c r="E18" s="371">
        <f>$E$7/D39</f>
        <v>1.3333333333333333</v>
      </c>
      <c r="F18" s="126" t="str">
        <f>VLOOKUP($B18,'Base de Preços'!$B$7:$H$94,7,0)</f>
        <v>XXX</v>
      </c>
      <c r="G18" s="670" t="e">
        <f>ROUND(E18*F18,2)</f>
        <v>#VALUE!</v>
      </c>
      <c r="K18" s="365"/>
    </row>
    <row r="19" spans="1:16">
      <c r="A19" s="271">
        <v>2</v>
      </c>
      <c r="B19" s="289">
        <v>740</v>
      </c>
      <c r="C19" s="572" t="str">
        <f>VLOOKUP($B19,'Base de Preços'!$B$7:$H$94,5,0)</f>
        <v>VEÍCULO TIPO FURGÃO COM MOTORISTA PARA 8 PASSAGEIROS</v>
      </c>
      <c r="D19" s="291" t="s">
        <v>12</v>
      </c>
      <c r="E19" s="372">
        <f>$E$7/D38</f>
        <v>0.66666666666666663</v>
      </c>
      <c r="F19" s="126" t="e">
        <f>VLOOKUP($B19,'Base de Preços'!$B$7:$H$94,7,0)</f>
        <v>#VALUE!</v>
      </c>
      <c r="G19" s="643" t="e">
        <f>ROUND(E19*F19,2)</f>
        <v>#VALUE!</v>
      </c>
      <c r="K19" s="365"/>
    </row>
    <row r="20" spans="1:16">
      <c r="A20" s="271">
        <v>3</v>
      </c>
      <c r="B20" s="289">
        <v>610</v>
      </c>
      <c r="C20" s="572" t="str">
        <f>VLOOKUP($B20,'Base de Preços'!$B$7:$H$94,5,0)</f>
        <v>MARTELO ROMPEDOR PNEUMÁTICO - 27KG</v>
      </c>
      <c r="D20" s="366" t="str">
        <f>VLOOKUP($B20,TABPREÇOS,'[16]Base de Preços'!$G$5,0)</f>
        <v>H</v>
      </c>
      <c r="E20" s="373">
        <f>$E$7/D40</f>
        <v>1.3333333333333333</v>
      </c>
      <c r="F20" s="126" t="str">
        <f>VLOOKUP($B20,'Base de Preços'!$B$7:$H$94,7,0)</f>
        <v>XXX</v>
      </c>
      <c r="G20" s="671" t="e">
        <f>ROUND(E20*F20,2)</f>
        <v>#VALUE!</v>
      </c>
      <c r="K20" s="365"/>
    </row>
    <row r="21" spans="1:16">
      <c r="B21" s="289"/>
      <c r="C21" s="944" t="s">
        <v>40</v>
      </c>
      <c r="D21" s="943"/>
      <c r="E21" s="943"/>
      <c r="F21" s="945"/>
      <c r="G21" s="677" t="e">
        <f>G18+G19+G20</f>
        <v>#VALUE!</v>
      </c>
    </row>
    <row r="22" spans="1:16">
      <c r="B22" s="289"/>
      <c r="C22" s="678"/>
      <c r="D22" s="368"/>
      <c r="E22" s="368"/>
      <c r="F22" s="369"/>
      <c r="G22" s="679"/>
    </row>
    <row r="23" spans="1:16">
      <c r="B23" s="289"/>
      <c r="C23" s="675" t="s">
        <v>13</v>
      </c>
      <c r="D23" s="295" t="s">
        <v>1</v>
      </c>
      <c r="E23" s="295" t="s">
        <v>2</v>
      </c>
      <c r="F23" s="295" t="s">
        <v>14</v>
      </c>
      <c r="G23" s="676" t="s">
        <v>8</v>
      </c>
      <c r="K23" s="374"/>
      <c r="L23" s="375"/>
      <c r="M23" s="376"/>
      <c r="N23" s="377"/>
      <c r="O23" s="378"/>
      <c r="P23" s="378"/>
    </row>
    <row r="24" spans="1:16">
      <c r="A24" s="271">
        <v>1</v>
      </c>
      <c r="B24" s="289">
        <v>240</v>
      </c>
      <c r="C24" s="572" t="str">
        <f>VLOOKUP($B24,'Base de Preços'!$B$7:$H$94,5,0)</f>
        <v>PRÉ-MISTURADO À FRIO</v>
      </c>
      <c r="D24" s="379" t="str">
        <f>VLOOKUP($B24,TABPREÇOS,'[16]Base de Preços'!$G$5,0)</f>
        <v>M³</v>
      </c>
      <c r="E24" s="513">
        <v>3.2300000000000002E-2</v>
      </c>
      <c r="F24" s="126" t="str">
        <f>VLOOKUP($B24,'Base de Preços'!$B$7:$H$94,7,0)</f>
        <v>XXX</v>
      </c>
      <c r="G24" s="670" t="e">
        <f t="shared" ref="G24:G29" si="1">ROUND(E24*F24,2)</f>
        <v>#VALUE!</v>
      </c>
      <c r="H24" s="271">
        <v>363</v>
      </c>
      <c r="K24" s="374"/>
      <c r="L24" s="380"/>
      <c r="M24" s="381"/>
      <c r="N24" s="382"/>
      <c r="O24" s="383"/>
      <c r="P24" s="378"/>
    </row>
    <row r="25" spans="1:16">
      <c r="A25" s="271">
        <v>2</v>
      </c>
      <c r="B25" s="289">
        <v>105</v>
      </c>
      <c r="C25" s="572" t="str">
        <f>VLOOKUP($B25,'Base de Preços'!$B$7:$H$94,5,0)</f>
        <v>ADESIVO PARA PVC (BISNAGA DE 75G)</v>
      </c>
      <c r="D25" s="384" t="str">
        <f>VLOOKUP($B25,TABPREÇOS,'[16]Base de Preços'!$G$5,0)</f>
        <v>UNID.</v>
      </c>
      <c r="E25" s="385">
        <v>0.03</v>
      </c>
      <c r="F25" s="126" t="str">
        <f>VLOOKUP($B25,'Base de Preços'!$B$7:$H$94,7,0)</f>
        <v>XXX</v>
      </c>
      <c r="G25" s="643" t="e">
        <f t="shared" si="1"/>
        <v>#VALUE!</v>
      </c>
      <c r="K25" s="374"/>
      <c r="L25" s="380"/>
      <c r="M25" s="381"/>
      <c r="N25" s="382"/>
      <c r="O25" s="383"/>
      <c r="P25" s="378"/>
    </row>
    <row r="26" spans="1:16">
      <c r="A26" s="271">
        <v>3</v>
      </c>
      <c r="B26" s="289">
        <v>205</v>
      </c>
      <c r="C26" s="572" t="str">
        <f>VLOOKUP($B26,'Base de Preços'!$B$7:$H$94,5,0)</f>
        <v>LÂMINA DE SERRA P/ TUBO</v>
      </c>
      <c r="D26" s="384" t="str">
        <f>VLOOKUP($B26,TABPREÇOS,'[16]Base de Preços'!$G$5,0)</f>
        <v>UNID.</v>
      </c>
      <c r="E26" s="385">
        <v>0.05</v>
      </c>
      <c r="F26" s="126" t="str">
        <f>VLOOKUP($B26,'Base de Preços'!$B$7:$H$94,7,0)</f>
        <v>XXX</v>
      </c>
      <c r="G26" s="643" t="e">
        <f t="shared" si="1"/>
        <v>#VALUE!</v>
      </c>
      <c r="K26" s="374"/>
      <c r="L26" s="375"/>
      <c r="M26" s="381"/>
      <c r="N26" s="382"/>
      <c r="O26" s="383"/>
      <c r="P26" s="378"/>
    </row>
    <row r="27" spans="1:16">
      <c r="A27" s="271">
        <v>4</v>
      </c>
      <c r="B27" s="289">
        <v>110</v>
      </c>
      <c r="C27" s="572" t="str">
        <f>VLOOKUP($B27,'Base de Preços'!$B$7:$H$94,5,0)</f>
        <v>ADAPTADOR PEAD JR D = 25MM X 3/4"</v>
      </c>
      <c r="D27" s="384" t="str">
        <f>VLOOKUP($B27,TABPREÇOS,'[16]Base de Preços'!$G$5,0)</f>
        <v>UNID.</v>
      </c>
      <c r="E27" s="385">
        <v>1</v>
      </c>
      <c r="F27" s="126" t="str">
        <f>VLOOKUP($B27,'Base de Preços'!$B$7:$H$94,7,0)</f>
        <v>XXX</v>
      </c>
      <c r="G27" s="643" t="e">
        <f t="shared" si="1"/>
        <v>#VALUE!</v>
      </c>
      <c r="K27" s="374"/>
      <c r="L27" s="380"/>
      <c r="M27" s="376"/>
      <c r="N27" s="382"/>
      <c r="O27" s="378"/>
      <c r="P27" s="378"/>
    </row>
    <row r="28" spans="1:16">
      <c r="A28" s="271">
        <v>5</v>
      </c>
      <c r="B28" s="289">
        <v>125</v>
      </c>
      <c r="C28" s="572" t="str">
        <f>VLOOKUP($B28,'Base de Preços'!$B$7:$H$94,5,0)</f>
        <v>BUJÃO</v>
      </c>
      <c r="D28" s="384" t="str">
        <f>VLOOKUP($B28,TABPREÇOS,'[16]Base de Preços'!$G$5,0)</f>
        <v>UNID.</v>
      </c>
      <c r="E28" s="385">
        <v>0.5</v>
      </c>
      <c r="F28" s="126" t="str">
        <f>VLOOKUP($B28,'Base de Preços'!$B$7:$H$94,7,0)</f>
        <v>XXX</v>
      </c>
      <c r="G28" s="643" t="e">
        <f t="shared" si="1"/>
        <v>#VALUE!</v>
      </c>
      <c r="K28" s="374"/>
      <c r="L28" s="380"/>
      <c r="M28" s="376"/>
      <c r="N28" s="382"/>
      <c r="O28" s="378"/>
      <c r="P28" s="378"/>
    </row>
    <row r="29" spans="1:16">
      <c r="A29" s="271">
        <v>6</v>
      </c>
      <c r="B29" s="289">
        <v>185</v>
      </c>
      <c r="C29" s="572" t="str">
        <f>VLOOKUP($B29,'Base de Preços'!$B$7:$H$94,5,0)</f>
        <v>FITA VEDA ROSCA 18MM x 50M</v>
      </c>
      <c r="D29" s="384" t="str">
        <f>VLOOKUP($B29,TABPREÇOS,'[16]Base de Preços'!$G$5,0)</f>
        <v>M</v>
      </c>
      <c r="E29" s="385">
        <v>0.67</v>
      </c>
      <c r="F29" s="126" t="str">
        <f>VLOOKUP($B29,'Base de Preços'!$B$7:$H$94,7,0)</f>
        <v>XXX</v>
      </c>
      <c r="G29" s="671" t="e">
        <f t="shared" si="1"/>
        <v>#VALUE!</v>
      </c>
      <c r="K29" s="374"/>
      <c r="L29" s="374"/>
      <c r="M29" s="374"/>
      <c r="N29" s="374"/>
      <c r="O29" s="374"/>
      <c r="P29" s="374"/>
    </row>
    <row r="30" spans="1:16">
      <c r="B30" s="289"/>
      <c r="C30" s="680" t="s">
        <v>90</v>
      </c>
      <c r="D30" s="299"/>
      <c r="E30" s="385"/>
      <c r="F30" s="386"/>
      <c r="G30" s="672" t="e">
        <f>SUM(G24:G29)</f>
        <v>#VALUE!</v>
      </c>
    </row>
    <row r="31" spans="1:16">
      <c r="C31" s="681" t="s">
        <v>144</v>
      </c>
      <c r="D31" s="387"/>
      <c r="E31" s="152">
        <v>0</v>
      </c>
      <c r="F31" s="388"/>
      <c r="G31" s="682" t="e">
        <f>ROUND(G30*E31,2)</f>
        <v>#VALUE!</v>
      </c>
    </row>
    <row r="32" spans="1:16">
      <c r="B32" s="663"/>
      <c r="C32" s="944" t="s">
        <v>42</v>
      </c>
      <c r="D32" s="943"/>
      <c r="E32" s="943"/>
      <c r="F32" s="943"/>
      <c r="G32" s="672" t="e">
        <f>G30+G31</f>
        <v>#VALUE!</v>
      </c>
    </row>
    <row r="33" spans="2:7">
      <c r="B33" s="663"/>
      <c r="C33" s="683"/>
      <c r="D33" s="514"/>
      <c r="E33" s="514"/>
      <c r="F33" s="514"/>
      <c r="G33" s="672"/>
    </row>
    <row r="34" spans="2:7">
      <c r="B34" s="663"/>
      <c r="C34" s="684"/>
      <c r="D34" s="942" t="s">
        <v>9</v>
      </c>
      <c r="E34" s="942"/>
      <c r="F34" s="942"/>
      <c r="G34" s="672" t="e">
        <f>G15+G21+G32</f>
        <v>#VALUE!</v>
      </c>
    </row>
    <row r="35" spans="2:7">
      <c r="B35" s="663"/>
      <c r="C35" s="684"/>
      <c r="D35" s="942" t="s">
        <v>10</v>
      </c>
      <c r="E35" s="942"/>
      <c r="F35" s="500">
        <f>'Encargos Mao_Obra'!$D$56</f>
        <v>0.2636</v>
      </c>
      <c r="G35" s="643" t="e">
        <f>ROUND(G34*F35,2)</f>
        <v>#VALUE!</v>
      </c>
    </row>
    <row r="36" spans="2:7">
      <c r="B36" s="663"/>
      <c r="C36" s="684"/>
      <c r="D36" s="943" t="s">
        <v>11</v>
      </c>
      <c r="E36" s="943"/>
      <c r="F36" s="943"/>
      <c r="G36" s="685" t="e">
        <f>G34+G35</f>
        <v>#VALUE!</v>
      </c>
    </row>
    <row r="37" spans="2:7">
      <c r="C37" s="686" t="s">
        <v>103</v>
      </c>
      <c r="D37" s="374"/>
      <c r="E37" s="374"/>
      <c r="F37" s="374"/>
      <c r="G37" s="687"/>
    </row>
    <row r="38" spans="2:7">
      <c r="C38" s="688" t="s">
        <v>104</v>
      </c>
      <c r="D38" s="689">
        <v>2</v>
      </c>
      <c r="E38" s="374"/>
      <c r="F38" s="374"/>
      <c r="G38" s="687"/>
    </row>
    <row r="39" spans="2:7">
      <c r="C39" s="688" t="s">
        <v>466</v>
      </c>
      <c r="D39" s="689">
        <f>'[16]Serviços e Param'!F32</f>
        <v>1</v>
      </c>
      <c r="E39" s="374"/>
      <c r="F39" s="374"/>
      <c r="G39" s="687"/>
    </row>
    <row r="40" spans="2:7" ht="13.5" thickBot="1">
      <c r="C40" s="690" t="s">
        <v>467</v>
      </c>
      <c r="D40" s="691">
        <f>'[16]Serviços e Param'!G32</f>
        <v>1</v>
      </c>
      <c r="E40" s="692"/>
      <c r="F40" s="692"/>
      <c r="G40" s="693"/>
    </row>
  </sheetData>
  <sheetProtection selectLockedCells="1"/>
  <mergeCells count="10">
    <mergeCell ref="D36:F36"/>
    <mergeCell ref="C15:F15"/>
    <mergeCell ref="C21:F21"/>
    <mergeCell ref="C32:F32"/>
    <mergeCell ref="D34:F34"/>
    <mergeCell ref="I5:I6"/>
    <mergeCell ref="C2:G2"/>
    <mergeCell ref="C3:G3"/>
    <mergeCell ref="H5:H6"/>
    <mergeCell ref="D35:E3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colBreaks count="1" manualBreakCount="1">
    <brk id="7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zoomScaleSheetLayoutView="100" workbookViewId="0">
      <selection activeCell="C4" sqref="C4:G31"/>
    </sheetView>
  </sheetViews>
  <sheetFormatPr defaultRowHeight="12.75"/>
  <cols>
    <col min="1" max="1" width="5.5703125" style="271" bestFit="1" customWidth="1"/>
    <col min="2" max="2" width="6.28515625" style="271" bestFit="1" customWidth="1"/>
    <col min="3" max="3" width="67.140625" style="271" customWidth="1"/>
    <col min="4" max="4" width="6.5703125" style="271" bestFit="1" customWidth="1"/>
    <col min="5" max="5" width="7.85546875" style="271" bestFit="1" customWidth="1"/>
    <col min="6" max="6" width="13.140625" style="271" bestFit="1" customWidth="1"/>
    <col min="7" max="7" width="11.7109375" style="271" bestFit="1" customWidth="1"/>
    <col min="8" max="8" width="8.28515625" style="271" customWidth="1"/>
    <col min="9" max="9" width="7.85546875" style="271" customWidth="1"/>
    <col min="10" max="10" width="6.5703125" style="271" customWidth="1"/>
    <col min="11" max="11" width="5.7109375" style="271" customWidth="1"/>
    <col min="12" max="12" width="18.85546875" style="271" customWidth="1"/>
    <col min="13" max="13" width="7.7109375" style="271" customWidth="1"/>
    <col min="14" max="16384" width="9.140625" style="271"/>
  </cols>
  <sheetData>
    <row r="1" spans="1:13">
      <c r="F1" s="281"/>
    </row>
    <row r="2" spans="1:13" ht="24.75">
      <c r="C2" s="938" t="s">
        <v>47</v>
      </c>
      <c r="D2" s="938"/>
      <c r="E2" s="938"/>
      <c r="F2" s="938"/>
      <c r="G2" s="938"/>
    </row>
    <row r="3" spans="1:13" ht="20.25" thickBot="1">
      <c r="C3" s="947" t="s">
        <v>48</v>
      </c>
      <c r="D3" s="947"/>
      <c r="E3" s="947"/>
      <c r="F3" s="947"/>
      <c r="G3" s="947"/>
    </row>
    <row r="4" spans="1:13" ht="15">
      <c r="A4" s="695"/>
      <c r="B4" s="695"/>
      <c r="C4" s="949" t="s">
        <v>273</v>
      </c>
      <c r="D4" s="950"/>
      <c r="E4" s="950"/>
      <c r="F4" s="950"/>
      <c r="G4" s="951"/>
    </row>
    <row r="5" spans="1:13">
      <c r="A5" s="694"/>
      <c r="B5" s="694"/>
      <c r="C5" s="698"/>
      <c r="D5" s="694"/>
      <c r="E5" s="694"/>
      <c r="F5" s="694"/>
      <c r="G5" s="699"/>
      <c r="H5" s="322" t="s">
        <v>247</v>
      </c>
      <c r="I5" s="322" t="s">
        <v>341</v>
      </c>
    </row>
    <row r="6" spans="1:13" ht="18" customHeight="1">
      <c r="A6" s="286" t="s">
        <v>132</v>
      </c>
      <c r="B6" s="696" t="s">
        <v>133</v>
      </c>
      <c r="C6" s="700" t="s">
        <v>0</v>
      </c>
      <c r="D6" s="287" t="s">
        <v>1</v>
      </c>
      <c r="E6" s="287" t="s">
        <v>2</v>
      </c>
      <c r="F6" s="287" t="s">
        <v>3</v>
      </c>
      <c r="G6" s="701" t="s">
        <v>4</v>
      </c>
      <c r="H6" s="697" t="s">
        <v>342</v>
      </c>
      <c r="I6" s="288" t="s">
        <v>343</v>
      </c>
    </row>
    <row r="7" spans="1:13">
      <c r="A7" s="271">
        <v>1</v>
      </c>
      <c r="B7" s="289">
        <v>405</v>
      </c>
      <c r="C7" s="572" t="str">
        <f>VLOOKUP($B7,'Base de Preços'!$B$7:$H$94,5,0)</f>
        <v>AGENTE ADMINISTRATIVO</v>
      </c>
      <c r="D7" s="291" t="s">
        <v>12</v>
      </c>
      <c r="E7" s="292">
        <f>E8/M17</f>
        <v>2E-3</v>
      </c>
      <c r="F7" s="126" t="str">
        <f>VLOOKUP($B7,'Base de Preços'!$B$7:$H$94,7,0)</f>
        <v>XXX</v>
      </c>
      <c r="G7" s="643" t="e">
        <f>ROUND(E7*F7,2)</f>
        <v>#VALUE!</v>
      </c>
      <c r="H7" s="323">
        <v>200</v>
      </c>
      <c r="I7" s="324">
        <v>8</v>
      </c>
    </row>
    <row r="8" spans="1:13">
      <c r="A8" s="271">
        <v>2</v>
      </c>
      <c r="B8" s="289">
        <v>410</v>
      </c>
      <c r="C8" s="572" t="str">
        <f>VLOOKUP($B8,'Base de Preços'!$B$7:$H$94,5,0)</f>
        <v>AGENTE COMERCIAL</v>
      </c>
      <c r="D8" s="291" t="s">
        <v>12</v>
      </c>
      <c r="E8" s="292">
        <f>I7/H7</f>
        <v>0.04</v>
      </c>
      <c r="F8" s="126" t="str">
        <f>VLOOKUP($B8,'Base de Preços'!$B$7:$H$94,7,0)</f>
        <v>XXX</v>
      </c>
      <c r="G8" s="643" t="e">
        <f>ROUND(E8*F8,2)</f>
        <v>#VALUE!</v>
      </c>
    </row>
    <row r="9" spans="1:13">
      <c r="A9" s="271">
        <v>3</v>
      </c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292">
        <f>E8/M18</f>
        <v>2E-3</v>
      </c>
      <c r="F9" s="126" t="str">
        <f>VLOOKUP($B9,'Base de Preços'!$B$7:$H$94,7,0)</f>
        <v>XXX</v>
      </c>
      <c r="G9" s="643" t="e">
        <f>ROUND(E9*F9,2)</f>
        <v>#VALUE!</v>
      </c>
    </row>
    <row r="10" spans="1:13">
      <c r="A10" s="271">
        <v>4</v>
      </c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292">
        <f>E8/40</f>
        <v>1E-3</v>
      </c>
      <c r="F10" s="126" t="str">
        <f>VLOOKUP($B10,'Base de Preços'!$B$7:$H$94,7,0)</f>
        <v>XXX</v>
      </c>
      <c r="G10" s="643" t="e">
        <f>ROUND(E10*F10,2)</f>
        <v>#VALUE!</v>
      </c>
    </row>
    <row r="11" spans="1:13">
      <c r="A11" s="271">
        <v>5</v>
      </c>
      <c r="B11" s="297">
        <v>450</v>
      </c>
      <c r="C11" s="572" t="str">
        <f>VLOOKUP($B11,'Base de Preços'!$B$7:$H$94,5,0)</f>
        <v>FISCAL</v>
      </c>
      <c r="D11" s="291" t="s">
        <v>12</v>
      </c>
      <c r="E11" s="292">
        <f>E8/M19</f>
        <v>2E-3</v>
      </c>
      <c r="F11" s="126" t="str">
        <f>VLOOKUP($B11,'Base de Preços'!$B$7:$H$94,7,0)</f>
        <v>XXX</v>
      </c>
      <c r="G11" s="643" t="e">
        <f>ROUND(E11*F11,2)</f>
        <v>#VALUE!</v>
      </c>
    </row>
    <row r="12" spans="1:13">
      <c r="B12" s="289"/>
      <c r="C12" s="684"/>
      <c r="D12" s="291"/>
      <c r="E12" s="292"/>
      <c r="F12" s="293"/>
      <c r="G12" s="643"/>
      <c r="L12" s="278" t="s">
        <v>328</v>
      </c>
      <c r="M12" s="279" t="s">
        <v>329</v>
      </c>
    </row>
    <row r="13" spans="1:13">
      <c r="C13" s="944" t="s">
        <v>41</v>
      </c>
      <c r="D13" s="943"/>
      <c r="E13" s="943"/>
      <c r="F13" s="943"/>
      <c r="G13" s="672" t="e">
        <f>SUM(G7:G12)</f>
        <v>#VALUE!</v>
      </c>
      <c r="L13" s="274" t="s">
        <v>330</v>
      </c>
      <c r="M13" s="276">
        <v>1</v>
      </c>
    </row>
    <row r="14" spans="1:13">
      <c r="C14" s="684"/>
      <c r="D14" s="290"/>
      <c r="E14" s="290"/>
      <c r="F14" s="290"/>
      <c r="G14" s="702"/>
      <c r="L14" s="274" t="s">
        <v>331</v>
      </c>
      <c r="M14" s="280">
        <v>40</v>
      </c>
    </row>
    <row r="15" spans="1:13">
      <c r="C15" s="675" t="s">
        <v>363</v>
      </c>
      <c r="D15" s="295" t="s">
        <v>1</v>
      </c>
      <c r="E15" s="295" t="s">
        <v>2</v>
      </c>
      <c r="F15" s="295" t="s">
        <v>14</v>
      </c>
      <c r="G15" s="676" t="s">
        <v>8</v>
      </c>
      <c r="L15" s="274" t="s">
        <v>332</v>
      </c>
      <c r="M15" s="277">
        <v>8.3299999999999999E-2</v>
      </c>
    </row>
    <row r="16" spans="1:13">
      <c r="A16" s="271">
        <v>1</v>
      </c>
      <c r="B16" s="297">
        <v>620</v>
      </c>
      <c r="C16" s="572" t="str">
        <f>VLOOKUP($B16,'Base de Preços'!$B$7:$H$94,5,0)</f>
        <v>MOTO C/ BAÚ</v>
      </c>
      <c r="D16" s="291" t="s">
        <v>12</v>
      </c>
      <c r="E16" s="296">
        <f>($I$7/$H$7)/M19</f>
        <v>2E-3</v>
      </c>
      <c r="F16" s="126" t="e">
        <f>VLOOKUP($B16,'Base de Preços'!$B$7:$H$94,7,0)</f>
        <v>#VALUE!</v>
      </c>
      <c r="G16" s="703" t="e">
        <f>E16*F16</f>
        <v>#VALUE!</v>
      </c>
      <c r="L16" s="274" t="s">
        <v>333</v>
      </c>
      <c r="M16" s="273">
        <f>M14*M13</f>
        <v>40</v>
      </c>
    </row>
    <row r="17" spans="1:13">
      <c r="A17" s="271">
        <v>2</v>
      </c>
      <c r="B17" s="297">
        <v>740</v>
      </c>
      <c r="C17" s="572" t="str">
        <f>VLOOKUP($B17,'Base de Preços'!$B$7:$H$94,5,0)</f>
        <v>VEÍCULO TIPO FURGÃO COM MOTORISTA PARA 8 PASSAGEIROS</v>
      </c>
      <c r="D17" s="291" t="s">
        <v>12</v>
      </c>
      <c r="E17" s="296">
        <v>0</v>
      </c>
      <c r="F17" s="126" t="e">
        <f>VLOOKUP($B17,'Base de Preços'!$B$7:$H$94,7,0)</f>
        <v>#VALUE!</v>
      </c>
      <c r="G17" s="703" t="e">
        <f t="shared" ref="G17:G24" si="0">E17*F17</f>
        <v>#VALUE!</v>
      </c>
      <c r="L17" s="274" t="s">
        <v>334</v>
      </c>
      <c r="M17" s="276">
        <v>20</v>
      </c>
    </row>
    <row r="18" spans="1:13">
      <c r="A18" s="271">
        <v>3</v>
      </c>
      <c r="B18" s="297">
        <v>615</v>
      </c>
      <c r="C18" s="572" t="str">
        <f>VLOOKUP($B18,'Base de Preços'!$B$7:$H$94,5,0)</f>
        <v>VEÍCULO LEVE C/ MOTORISTA</v>
      </c>
      <c r="D18" s="291" t="s">
        <v>12</v>
      </c>
      <c r="E18" s="296">
        <f>($I$7/$H$7)/M16</f>
        <v>1E-3</v>
      </c>
      <c r="F18" s="126" t="e">
        <f>VLOOKUP($B18,'Base de Preços'!$B$7:$H$94,7,0)</f>
        <v>#VALUE!</v>
      </c>
      <c r="G18" s="703" t="e">
        <f t="shared" si="0"/>
        <v>#VALUE!</v>
      </c>
      <c r="L18" s="274" t="s">
        <v>335</v>
      </c>
      <c r="M18" s="280">
        <v>20</v>
      </c>
    </row>
    <row r="19" spans="1:13">
      <c r="A19" s="271">
        <v>4</v>
      </c>
      <c r="B19" s="297">
        <v>732</v>
      </c>
      <c r="C19" s="572" t="str">
        <f>VLOOKUP($B19,'Base de Preços'!$B$7:$H$94,5,0)</f>
        <v>TRANSMISSÃO DE DADOS DE LEITURA</v>
      </c>
      <c r="D19" s="291" t="s">
        <v>369</v>
      </c>
      <c r="E19" s="296">
        <v>1</v>
      </c>
      <c r="F19" s="126" t="e">
        <f>VLOOKUP($B19,'Base de Preços'!$B$7:$H$94,7,0)</f>
        <v>#VALUE!</v>
      </c>
      <c r="G19" s="703" t="e">
        <f t="shared" si="0"/>
        <v>#VALUE!</v>
      </c>
      <c r="L19" s="274" t="s">
        <v>336</v>
      </c>
      <c r="M19" s="277">
        <v>20</v>
      </c>
    </row>
    <row r="20" spans="1:13">
      <c r="A20" s="271">
        <v>5</v>
      </c>
      <c r="B20" s="297">
        <v>730</v>
      </c>
      <c r="C20" s="572" t="str">
        <f>VLOOKUP($B20,'Base de Preços'!$B$7:$H$94,5,0)</f>
        <v>COLETOR CELULAR SMARTPHONE</v>
      </c>
      <c r="D20" s="291" t="s">
        <v>12</v>
      </c>
      <c r="E20" s="296">
        <f>($I$7/$H$7)</f>
        <v>0.04</v>
      </c>
      <c r="F20" s="126" t="e">
        <f>VLOOKUP($B20,'Base de Preços'!$B$7:$H$94,7,0)</f>
        <v>#VALUE!</v>
      </c>
      <c r="G20" s="703" t="e">
        <f t="shared" si="0"/>
        <v>#VALUE!</v>
      </c>
      <c r="L20" s="272" t="s">
        <v>337</v>
      </c>
    </row>
    <row r="21" spans="1:13">
      <c r="A21" s="271">
        <v>6</v>
      </c>
      <c r="B21" s="297">
        <v>745</v>
      </c>
      <c r="C21" s="572" t="str">
        <f>VLOOKUP($B21,'Base de Preços'!$B$7:$H$94,5,0)</f>
        <v>IMPRESSORA</v>
      </c>
      <c r="D21" s="291" t="s">
        <v>12</v>
      </c>
      <c r="E21" s="296">
        <f>($I$7/$H$7)</f>
        <v>0.04</v>
      </c>
      <c r="F21" s="126" t="e">
        <f>VLOOKUP($B21,'Base de Preços'!$B$7:$H$94,7,0)</f>
        <v>#VALUE!</v>
      </c>
      <c r="G21" s="703" t="e">
        <f t="shared" si="0"/>
        <v>#VALUE!</v>
      </c>
      <c r="L21" s="274" t="str">
        <f>"Moto p/  "&amp;M19&amp; " Ag Comerciais =&gt;"</f>
        <v>Moto p/  20 Ag Comerciais =&gt;</v>
      </c>
      <c r="M21" s="282">
        <v>2</v>
      </c>
    </row>
    <row r="22" spans="1:13">
      <c r="A22" s="298">
        <v>7</v>
      </c>
      <c r="B22" s="328">
        <v>750</v>
      </c>
      <c r="C22" s="578" t="str">
        <f>VLOOKUP($B22,'Base de Preços'!$B$7:$H$94,5,0)</f>
        <v>FORMULÁRIO TÉRMICO PRÉ-IMPRESSO p/CONTA</v>
      </c>
      <c r="D22" s="291" t="s">
        <v>367</v>
      </c>
      <c r="E22" s="296">
        <v>1</v>
      </c>
      <c r="F22" s="126" t="e">
        <f>VLOOKUP($B22,'Base de Preços'!$B$7:$H$94,7,0)</f>
        <v>#VALUE!</v>
      </c>
      <c r="G22" s="703" t="e">
        <f t="shared" si="0"/>
        <v>#VALUE!</v>
      </c>
      <c r="L22" s="274" t="str">
        <f>"Kombi p/ "&amp;M16&amp; " Ag Comerciais =&gt;"</f>
        <v>Kombi p/ 40 Ag Comerciais =&gt;</v>
      </c>
      <c r="M22" s="282">
        <v>1</v>
      </c>
    </row>
    <row r="23" spans="1:13">
      <c r="A23" s="271">
        <v>8</v>
      </c>
      <c r="B23" s="329">
        <v>755</v>
      </c>
      <c r="C23" s="578" t="str">
        <f>VLOOKUP($B23,'Base de Preços'!$B$7:$H$94,5,0)</f>
        <v>MOCHILA/KIT BÁSICO p/ AGENTE COMERCIAL</v>
      </c>
      <c r="D23" s="291" t="s">
        <v>12</v>
      </c>
      <c r="E23" s="296">
        <f>($I$7/$H$7)</f>
        <v>0.04</v>
      </c>
      <c r="F23" s="126" t="e">
        <f>VLOOKUP($B23,'Base de Preços'!$B$7:$H$94,7,0)</f>
        <v>#VALUE!</v>
      </c>
      <c r="G23" s="703" t="e">
        <f t="shared" si="0"/>
        <v>#VALUE!</v>
      </c>
      <c r="L23" s="274" t="str">
        <f>"Carro Passeio p/ "&amp;M16&amp;" Ag Comerciais =&gt;"</f>
        <v>Carro Passeio p/ 40 Ag Comerciais =&gt;</v>
      </c>
      <c r="M23" s="282">
        <v>1</v>
      </c>
    </row>
    <row r="24" spans="1:13">
      <c r="A24" s="271">
        <v>9</v>
      </c>
      <c r="B24" s="329">
        <v>760</v>
      </c>
      <c r="C24" s="578" t="str">
        <f>VLOOKUP($B24,'Base de Preços'!$B$7:$H$94,5,0)</f>
        <v>UNIFORME</v>
      </c>
      <c r="D24" s="291" t="s">
        <v>12</v>
      </c>
      <c r="E24" s="296">
        <f>SUM(E7:E11)</f>
        <v>4.7000000000000007E-2</v>
      </c>
      <c r="F24" s="126" t="e">
        <f>VLOOKUP($B24,'Base de Preços'!$B$7:$H$94,7,0)</f>
        <v>#VALUE!</v>
      </c>
      <c r="G24" s="703" t="e">
        <f t="shared" si="0"/>
        <v>#VALUE!</v>
      </c>
      <c r="L24" s="274"/>
      <c r="M24" s="282"/>
    </row>
    <row r="25" spans="1:13">
      <c r="C25" s="944" t="s">
        <v>40</v>
      </c>
      <c r="D25" s="943"/>
      <c r="E25" s="943"/>
      <c r="F25" s="943"/>
      <c r="G25" s="672" t="e">
        <f>SUM(G16:G24)</f>
        <v>#VALUE!</v>
      </c>
      <c r="L25" s="283" t="s">
        <v>338</v>
      </c>
    </row>
    <row r="26" spans="1:13">
      <c r="C26" s="704" t="s">
        <v>375</v>
      </c>
      <c r="D26" s="299"/>
      <c r="E26" s="301">
        <v>0</v>
      </c>
      <c r="F26" s="300"/>
      <c r="G26" s="643" t="e">
        <f>ROUND(G25*E26,2)</f>
        <v>#VALUE!</v>
      </c>
      <c r="L26" s="283" t="s">
        <v>339</v>
      </c>
    </row>
    <row r="27" spans="1:13">
      <c r="C27" s="944" t="s">
        <v>42</v>
      </c>
      <c r="D27" s="943"/>
      <c r="E27" s="948"/>
      <c r="F27" s="943"/>
      <c r="G27" s="672" t="e">
        <f>G25+G26</f>
        <v>#VALUE!</v>
      </c>
    </row>
    <row r="28" spans="1:13">
      <c r="C28" s="684"/>
      <c r="D28" s="290"/>
      <c r="E28" s="290"/>
      <c r="F28" s="290"/>
      <c r="G28" s="702"/>
    </row>
    <row r="29" spans="1:13">
      <c r="C29" s="684"/>
      <c r="D29" s="942" t="s">
        <v>9</v>
      </c>
      <c r="E29" s="942"/>
      <c r="F29" s="942"/>
      <c r="G29" s="672" t="e">
        <f>G13+G17+G27</f>
        <v>#VALUE!</v>
      </c>
    </row>
    <row r="30" spans="1:13">
      <c r="C30" s="684"/>
      <c r="D30" s="942" t="s">
        <v>10</v>
      </c>
      <c r="E30" s="942"/>
      <c r="F30" s="500">
        <f>'Encargos Mao_Obra'!$D$56</f>
        <v>0.2636</v>
      </c>
      <c r="G30" s="643" t="e">
        <f>ROUND(G29*F30,2)</f>
        <v>#VALUE!</v>
      </c>
    </row>
    <row r="31" spans="1:13" ht="13.5" thickBot="1">
      <c r="C31" s="705"/>
      <c r="D31" s="946" t="s">
        <v>11</v>
      </c>
      <c r="E31" s="946"/>
      <c r="F31" s="946"/>
      <c r="G31" s="706" t="e">
        <f>G29+G30</f>
        <v>#VALUE!</v>
      </c>
    </row>
    <row r="32" spans="1:13">
      <c r="C32" s="284"/>
    </row>
    <row r="33" spans="3:4">
      <c r="C33" s="275"/>
      <c r="D33" s="302"/>
    </row>
    <row r="34" spans="3:4">
      <c r="D34" s="303"/>
    </row>
    <row r="35" spans="3:4">
      <c r="D35" s="275"/>
    </row>
  </sheetData>
  <sheetProtection selectLockedCells="1"/>
  <mergeCells count="9">
    <mergeCell ref="D30:E30"/>
    <mergeCell ref="D31:F31"/>
    <mergeCell ref="C13:F13"/>
    <mergeCell ref="C25:F25"/>
    <mergeCell ref="C2:G2"/>
    <mergeCell ref="C3:G3"/>
    <mergeCell ref="C27:F27"/>
    <mergeCell ref="D29:F29"/>
    <mergeCell ref="C4:G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2" orientation="portrait" horizontalDpi="300" verticalDpi="300" r:id="rId1"/>
  <headerFooter alignWithMargins="0"/>
  <colBreaks count="1" manualBreakCount="1">
    <brk id="7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M36"/>
  <sheetViews>
    <sheetView view="pageBreakPreview" zoomScaleSheetLayoutView="100" workbookViewId="0">
      <selection activeCell="C4" sqref="C4:G32"/>
    </sheetView>
  </sheetViews>
  <sheetFormatPr defaultRowHeight="12.75"/>
  <cols>
    <col min="1" max="1" width="5.5703125" style="271" bestFit="1" customWidth="1"/>
    <col min="2" max="2" width="6.28515625" style="271" bestFit="1" customWidth="1"/>
    <col min="3" max="3" width="55.140625" style="271" customWidth="1"/>
    <col min="4" max="4" width="6.5703125" style="271" bestFit="1" customWidth="1"/>
    <col min="5" max="5" width="7.85546875" style="271" bestFit="1" customWidth="1"/>
    <col min="6" max="6" width="13.140625" style="271" bestFit="1" customWidth="1"/>
    <col min="7" max="7" width="11.7109375" style="271" bestFit="1" customWidth="1"/>
    <col min="8" max="8" width="8.28515625" style="271" customWidth="1"/>
    <col min="9" max="9" width="7.85546875" style="271" customWidth="1"/>
    <col min="10" max="10" width="6.5703125" style="271" customWidth="1"/>
    <col min="11" max="11" width="5.7109375" style="271" customWidth="1"/>
    <col min="12" max="12" width="18.85546875" style="271" customWidth="1"/>
    <col min="13" max="13" width="7.7109375" style="271" customWidth="1"/>
    <col min="14" max="16384" width="9.140625" style="271"/>
  </cols>
  <sheetData>
    <row r="1" spans="1:13">
      <c r="F1" s="281"/>
    </row>
    <row r="2" spans="1:13" ht="24.75">
      <c r="C2" s="938" t="s">
        <v>47</v>
      </c>
      <c r="D2" s="938"/>
      <c r="E2" s="938"/>
      <c r="F2" s="938"/>
      <c r="G2" s="938"/>
    </row>
    <row r="3" spans="1:13" ht="20.25" thickBot="1">
      <c r="C3" s="947" t="s">
        <v>48</v>
      </c>
      <c r="D3" s="947"/>
      <c r="E3" s="947"/>
      <c r="F3" s="947"/>
      <c r="G3" s="947"/>
    </row>
    <row r="4" spans="1:13" ht="15">
      <c r="A4" s="660"/>
      <c r="B4" s="695"/>
      <c r="C4" s="952" t="s">
        <v>471</v>
      </c>
      <c r="D4" s="953"/>
      <c r="E4" s="953"/>
      <c r="F4" s="953"/>
      <c r="G4" s="954"/>
    </row>
    <row r="5" spans="1:13">
      <c r="A5" s="694"/>
      <c r="B5" s="694"/>
      <c r="C5" s="707"/>
      <c r="D5" s="694"/>
      <c r="E5" s="694"/>
      <c r="F5" s="694"/>
      <c r="G5" s="699"/>
      <c r="H5" s="322" t="s">
        <v>247</v>
      </c>
      <c r="I5" s="322" t="s">
        <v>341</v>
      </c>
    </row>
    <row r="6" spans="1:13" ht="18" customHeight="1">
      <c r="A6" s="286" t="s">
        <v>132</v>
      </c>
      <c r="B6" s="696" t="s">
        <v>133</v>
      </c>
      <c r="C6" s="700" t="s">
        <v>0</v>
      </c>
      <c r="D6" s="287" t="s">
        <v>1</v>
      </c>
      <c r="E6" s="287" t="s">
        <v>2</v>
      </c>
      <c r="F6" s="287" t="s">
        <v>3</v>
      </c>
      <c r="G6" s="701" t="s">
        <v>4</v>
      </c>
      <c r="H6" s="697" t="s">
        <v>342</v>
      </c>
      <c r="I6" s="288" t="s">
        <v>343</v>
      </c>
    </row>
    <row r="7" spans="1:13">
      <c r="A7" s="271">
        <v>1</v>
      </c>
      <c r="B7" s="289">
        <v>405</v>
      </c>
      <c r="C7" s="572" t="str">
        <f>VLOOKUP($B7,'Base de Preços'!$B$7:$H$94,5,0)</f>
        <v>AGENTE ADMINISTRATIVO</v>
      </c>
      <c r="D7" s="291" t="s">
        <v>12</v>
      </c>
      <c r="E7" s="292">
        <f>E8/M17</f>
        <v>1.3333333333333335E-3</v>
      </c>
      <c r="F7" s="126" t="str">
        <f>VLOOKUP($B7,'Base de Preços'!$B$7:$H$94,7,0)</f>
        <v>XXX</v>
      </c>
      <c r="G7" s="643" t="e">
        <f>ROUND(E7*F7,2)</f>
        <v>#VALUE!</v>
      </c>
      <c r="H7" s="323">
        <v>300</v>
      </c>
      <c r="I7" s="390">
        <v>8</v>
      </c>
    </row>
    <row r="8" spans="1:13">
      <c r="A8" s="271">
        <v>2</v>
      </c>
      <c r="B8" s="289">
        <v>410</v>
      </c>
      <c r="C8" s="572" t="str">
        <f>VLOOKUP($B8,'Base de Preços'!$B$7:$H$94,5,0)</f>
        <v>AGENTE COMERCIAL</v>
      </c>
      <c r="D8" s="291" t="s">
        <v>12</v>
      </c>
      <c r="E8" s="292">
        <f>I7/H7</f>
        <v>2.6666666666666668E-2</v>
      </c>
      <c r="F8" s="126" t="str">
        <f>VLOOKUP($B8,'Base de Preços'!$B$7:$H$94,7,0)</f>
        <v>XXX</v>
      </c>
      <c r="G8" s="643" t="e">
        <f>ROUND(E8*F8,2)</f>
        <v>#VALUE!</v>
      </c>
    </row>
    <row r="9" spans="1:13">
      <c r="A9" s="271">
        <v>3</v>
      </c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292">
        <f>E8/M18</f>
        <v>1.3333333333333335E-3</v>
      </c>
      <c r="F9" s="126" t="str">
        <f>VLOOKUP($B9,'Base de Preços'!$B$7:$H$94,7,0)</f>
        <v>XXX</v>
      </c>
      <c r="G9" s="643" t="e">
        <f>ROUND(E9*F9,2)</f>
        <v>#VALUE!</v>
      </c>
    </row>
    <row r="10" spans="1:13">
      <c r="A10" s="271">
        <v>4</v>
      </c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292">
        <f>E8/40</f>
        <v>6.6666666666666675E-4</v>
      </c>
      <c r="F10" s="126" t="str">
        <f>VLOOKUP($B10,'Base de Preços'!$B$7:$H$94,7,0)</f>
        <v>XXX</v>
      </c>
      <c r="G10" s="643" t="e">
        <f>ROUND(E10*F10,2)</f>
        <v>#VALUE!</v>
      </c>
    </row>
    <row r="11" spans="1:13">
      <c r="A11" s="271">
        <v>5</v>
      </c>
      <c r="B11" s="297">
        <v>450</v>
      </c>
      <c r="C11" s="572" t="str">
        <f>VLOOKUP($B11,'Base de Preços'!$B$7:$H$94,5,0)</f>
        <v>FISCAL</v>
      </c>
      <c r="D11" s="291" t="s">
        <v>12</v>
      </c>
      <c r="E11" s="292">
        <f>E8/M20</f>
        <v>1.3333333333333335E-3</v>
      </c>
      <c r="F11" s="126" t="str">
        <f>VLOOKUP($B11,'Base de Preços'!$B$7:$H$94,7,0)</f>
        <v>XXX</v>
      </c>
      <c r="G11" s="643" t="e">
        <f>ROUND(E11*F11,2)</f>
        <v>#VALUE!</v>
      </c>
    </row>
    <row r="12" spans="1:13">
      <c r="B12" s="289"/>
      <c r="C12" s="684"/>
      <c r="D12" s="291"/>
      <c r="E12" s="292"/>
      <c r="F12" s="293"/>
      <c r="G12" s="643"/>
      <c r="L12" s="278" t="s">
        <v>328</v>
      </c>
      <c r="M12" s="279" t="s">
        <v>329</v>
      </c>
    </row>
    <row r="13" spans="1:13">
      <c r="C13" s="944" t="s">
        <v>41</v>
      </c>
      <c r="D13" s="943"/>
      <c r="E13" s="943"/>
      <c r="F13" s="943"/>
      <c r="G13" s="672" t="e">
        <f>SUM(G7:G12)</f>
        <v>#VALUE!</v>
      </c>
      <c r="L13" s="274" t="s">
        <v>330</v>
      </c>
      <c r="M13" s="276">
        <v>1</v>
      </c>
    </row>
    <row r="14" spans="1:13">
      <c r="C14" s="684"/>
      <c r="D14" s="290"/>
      <c r="E14" s="290"/>
      <c r="F14" s="290"/>
      <c r="G14" s="702"/>
      <c r="L14" s="274" t="s">
        <v>331</v>
      </c>
      <c r="M14" s="280">
        <v>40</v>
      </c>
    </row>
    <row r="15" spans="1:13">
      <c r="C15" s="675" t="s">
        <v>363</v>
      </c>
      <c r="D15" s="295" t="s">
        <v>1</v>
      </c>
      <c r="E15" s="295" t="s">
        <v>2</v>
      </c>
      <c r="F15" s="295" t="s">
        <v>14</v>
      </c>
      <c r="G15" s="676" t="s">
        <v>8</v>
      </c>
      <c r="L15" s="274" t="s">
        <v>332</v>
      </c>
      <c r="M15" s="277">
        <v>8.3299999999999999E-2</v>
      </c>
    </row>
    <row r="16" spans="1:13">
      <c r="A16" s="271">
        <v>1</v>
      </c>
      <c r="B16" s="297">
        <v>620</v>
      </c>
      <c r="C16" s="572" t="str">
        <f>VLOOKUP($B16,'Base de Preços'!$B$7:$H$94,5,0)</f>
        <v>MOTO C/ BAÚ</v>
      </c>
      <c r="D16" s="291" t="s">
        <v>12</v>
      </c>
      <c r="E16" s="296">
        <f>($I$7/$H$7)/M20</f>
        <v>1.3333333333333335E-3</v>
      </c>
      <c r="F16" s="126" t="e">
        <f>VLOOKUP($B16,'Base de Preços'!$B$7:$H$94,7,0)</f>
        <v>#VALUE!</v>
      </c>
      <c r="G16" s="703" t="e">
        <f>E16*F16</f>
        <v>#VALUE!</v>
      </c>
      <c r="L16" s="274" t="s">
        <v>333</v>
      </c>
      <c r="M16" s="273">
        <f>M14*M13</f>
        <v>40</v>
      </c>
    </row>
    <row r="17" spans="1:13">
      <c r="A17" s="271">
        <v>2</v>
      </c>
      <c r="B17" s="297">
        <v>740</v>
      </c>
      <c r="C17" s="572" t="str">
        <f>VLOOKUP($B17,'Base de Preços'!$B$7:$H$94,5,0)</f>
        <v>VEÍCULO TIPO FURGÃO COM MOTORISTA PARA 8 PASSAGEIROS</v>
      </c>
      <c r="D17" s="291" t="s">
        <v>12</v>
      </c>
      <c r="E17" s="296">
        <v>0</v>
      </c>
      <c r="F17" s="126" t="e">
        <f>VLOOKUP($B17,'Base de Preços'!$B$7:$H$94,7,0)</f>
        <v>#VALUE!</v>
      </c>
      <c r="G17" s="703" t="e">
        <f t="shared" ref="G17:G24" si="0">E17*F17</f>
        <v>#VALUE!</v>
      </c>
      <c r="L17" s="274" t="s">
        <v>334</v>
      </c>
      <c r="M17" s="276">
        <v>20</v>
      </c>
    </row>
    <row r="18" spans="1:13">
      <c r="A18" s="271">
        <v>3</v>
      </c>
      <c r="B18" s="297">
        <v>615</v>
      </c>
      <c r="C18" s="572" t="str">
        <f>VLOOKUP($B18,'Base de Preços'!$B$7:$H$94,5,0)</f>
        <v>VEÍCULO LEVE C/ MOTORISTA</v>
      </c>
      <c r="D18" s="291" t="s">
        <v>12</v>
      </c>
      <c r="E18" s="296">
        <f>($I$7/$H$7)/M16</f>
        <v>6.6666666666666675E-4</v>
      </c>
      <c r="F18" s="126" t="e">
        <f>VLOOKUP($B18,'Base de Preços'!$B$7:$H$94,7,0)</f>
        <v>#VALUE!</v>
      </c>
      <c r="G18" s="703" t="e">
        <f t="shared" si="0"/>
        <v>#VALUE!</v>
      </c>
      <c r="L18" s="274" t="s">
        <v>335</v>
      </c>
      <c r="M18" s="280">
        <v>20</v>
      </c>
    </row>
    <row r="19" spans="1:13">
      <c r="A19" s="271">
        <v>4</v>
      </c>
      <c r="B19" s="297">
        <v>738</v>
      </c>
      <c r="C19" s="572" t="str">
        <f>VLOOKUP($B19,'Base de Preços'!$B$7:$H$94,5,0)</f>
        <v>TRANSFERENCIA DE LEITURA DO BOLETIM P/ COLETOR DE DADOS</v>
      </c>
      <c r="D19" s="291" t="s">
        <v>12</v>
      </c>
      <c r="E19" s="296">
        <v>1</v>
      </c>
      <c r="F19" s="126" t="e">
        <f>VLOOKUP($B19,'Base de Preços'!$B$7:$H$94,7,0)</f>
        <v>#VALUE!</v>
      </c>
      <c r="G19" s="703" t="e">
        <f>E19*F19</f>
        <v>#VALUE!</v>
      </c>
      <c r="L19" s="274"/>
      <c r="M19" s="280"/>
    </row>
    <row r="20" spans="1:13">
      <c r="A20" s="271">
        <v>5</v>
      </c>
      <c r="B20" s="297">
        <v>732</v>
      </c>
      <c r="C20" s="572" t="str">
        <f>VLOOKUP($B20,'Base de Preços'!$B$7:$H$94,5,0)</f>
        <v>TRANSMISSÃO DE DADOS DE LEITURA</v>
      </c>
      <c r="D20" s="291" t="s">
        <v>369</v>
      </c>
      <c r="E20" s="296">
        <v>1</v>
      </c>
      <c r="F20" s="126" t="e">
        <f>VLOOKUP($B20,'Base de Preços'!$B$7:$H$94,7,0)</f>
        <v>#VALUE!</v>
      </c>
      <c r="G20" s="703" t="e">
        <f t="shared" si="0"/>
        <v>#VALUE!</v>
      </c>
      <c r="L20" s="274" t="s">
        <v>336</v>
      </c>
      <c r="M20" s="277">
        <v>20</v>
      </c>
    </row>
    <row r="21" spans="1:13">
      <c r="A21" s="271">
        <v>6</v>
      </c>
      <c r="B21" s="297">
        <v>730</v>
      </c>
      <c r="C21" s="572" t="str">
        <f>VLOOKUP($B21,'Base de Preços'!$B$7:$H$94,5,0)</f>
        <v>COLETOR CELULAR SMARTPHONE</v>
      </c>
      <c r="D21" s="291" t="s">
        <v>12</v>
      </c>
      <c r="E21" s="296">
        <f>($I$7/$H$7)</f>
        <v>2.6666666666666668E-2</v>
      </c>
      <c r="F21" s="126" t="e">
        <f>VLOOKUP($B21,'Base de Preços'!$B$7:$H$94,7,0)</f>
        <v>#VALUE!</v>
      </c>
      <c r="G21" s="703" t="e">
        <f t="shared" si="0"/>
        <v>#VALUE!</v>
      </c>
      <c r="L21" s="272" t="s">
        <v>337</v>
      </c>
    </row>
    <row r="22" spans="1:13">
      <c r="A22" s="271">
        <v>7</v>
      </c>
      <c r="B22" s="297">
        <v>745</v>
      </c>
      <c r="C22" s="572" t="str">
        <f>VLOOKUP($B22,'Base de Preços'!$B$7:$H$94,5,0)</f>
        <v>IMPRESSORA</v>
      </c>
      <c r="D22" s="291" t="s">
        <v>12</v>
      </c>
      <c r="E22" s="296">
        <f>($I$7/$H$7)</f>
        <v>2.6666666666666668E-2</v>
      </c>
      <c r="F22" s="126" t="e">
        <f>VLOOKUP($B22,'Base de Preços'!$B$7:$H$94,7,0)</f>
        <v>#VALUE!</v>
      </c>
      <c r="G22" s="703" t="e">
        <f t="shared" si="0"/>
        <v>#VALUE!</v>
      </c>
      <c r="L22" s="274" t="str">
        <f>"Moto p/  "&amp;M20&amp; " Ag Comerciais =&gt;"</f>
        <v>Moto p/  20 Ag Comerciais =&gt;</v>
      </c>
      <c r="M22" s="282">
        <v>2</v>
      </c>
    </row>
    <row r="23" spans="1:13">
      <c r="A23" s="298">
        <v>8</v>
      </c>
      <c r="B23" s="328">
        <v>750</v>
      </c>
      <c r="C23" s="578" t="str">
        <f>VLOOKUP($B23,'Base de Preços'!$B$7:$H$94,5,0)</f>
        <v>FORMULÁRIO TÉRMICO PRÉ-IMPRESSO p/CONTA</v>
      </c>
      <c r="D23" s="291" t="s">
        <v>367</v>
      </c>
      <c r="E23" s="296">
        <v>1</v>
      </c>
      <c r="F23" s="126" t="e">
        <f>VLOOKUP($B23,'Base de Preços'!$B$7:$H$94,7,0)</f>
        <v>#VALUE!</v>
      </c>
      <c r="G23" s="703" t="e">
        <f t="shared" si="0"/>
        <v>#VALUE!</v>
      </c>
      <c r="L23" s="274" t="str">
        <f>"Kombi p/ "&amp;M16&amp; " Ag Comerciais =&gt;"</f>
        <v>Kombi p/ 40 Ag Comerciais =&gt;</v>
      </c>
      <c r="M23" s="282">
        <v>1</v>
      </c>
    </row>
    <row r="24" spans="1:13">
      <c r="A24" s="271">
        <v>9</v>
      </c>
      <c r="B24" s="329">
        <v>755</v>
      </c>
      <c r="C24" s="578" t="str">
        <f>VLOOKUP($B24,'Base de Preços'!$B$7:$H$94,5,0)</f>
        <v>MOCHILA/KIT BÁSICO p/ AGENTE COMERCIAL</v>
      </c>
      <c r="D24" s="291" t="s">
        <v>12</v>
      </c>
      <c r="E24" s="296">
        <f>($I$7/$H$7)</f>
        <v>2.6666666666666668E-2</v>
      </c>
      <c r="F24" s="126" t="e">
        <f>VLOOKUP($B24,'Base de Preços'!$B$7:$H$94,7,0)</f>
        <v>#VALUE!</v>
      </c>
      <c r="G24" s="703" t="e">
        <f t="shared" si="0"/>
        <v>#VALUE!</v>
      </c>
      <c r="L24" s="274" t="str">
        <f>"Carro Passeio p/ "&amp;M16&amp;" Ag Comerciais =&gt;"</f>
        <v>Carro Passeio p/ 40 Ag Comerciais =&gt;</v>
      </c>
      <c r="M24" s="282">
        <v>1</v>
      </c>
    </row>
    <row r="25" spans="1:13">
      <c r="A25" s="271">
        <v>10</v>
      </c>
      <c r="B25" s="329">
        <v>760</v>
      </c>
      <c r="C25" s="578" t="str">
        <f>VLOOKUP($B25,'Base de Preços'!$B$7:$H$94,5,0)</f>
        <v>UNIFORME</v>
      </c>
      <c r="D25" s="291" t="s">
        <v>12</v>
      </c>
      <c r="E25" s="296">
        <f>SUM(E7:E11)</f>
        <v>3.1333333333333331E-2</v>
      </c>
      <c r="F25" s="126" t="e">
        <f>VLOOKUP($B25,'Base de Preços'!$B$7:$H$94,7,0)</f>
        <v>#VALUE!</v>
      </c>
      <c r="G25" s="703" t="e">
        <f>E25*F25</f>
        <v>#VALUE!</v>
      </c>
      <c r="L25" s="274"/>
      <c r="M25" s="282"/>
    </row>
    <row r="26" spans="1:13">
      <c r="C26" s="944" t="s">
        <v>40</v>
      </c>
      <c r="D26" s="943"/>
      <c r="E26" s="943"/>
      <c r="F26" s="943"/>
      <c r="G26" s="672" t="e">
        <f>SUM(G16:G25)</f>
        <v>#VALUE!</v>
      </c>
      <c r="L26" s="283" t="s">
        <v>338</v>
      </c>
    </row>
    <row r="27" spans="1:13">
      <c r="C27" s="704" t="s">
        <v>375</v>
      </c>
      <c r="D27" s="299"/>
      <c r="E27" s="301">
        <v>0</v>
      </c>
      <c r="F27" s="300"/>
      <c r="G27" s="643" t="e">
        <f>ROUND(G26*E27,2)</f>
        <v>#VALUE!</v>
      </c>
      <c r="L27" s="283" t="s">
        <v>339</v>
      </c>
    </row>
    <row r="28" spans="1:13">
      <c r="C28" s="944" t="s">
        <v>42</v>
      </c>
      <c r="D28" s="943"/>
      <c r="E28" s="948"/>
      <c r="F28" s="943"/>
      <c r="G28" s="672" t="e">
        <f>G26+G27</f>
        <v>#VALUE!</v>
      </c>
    </row>
    <row r="29" spans="1:13">
      <c r="C29" s="684"/>
      <c r="D29" s="290"/>
      <c r="E29" s="290"/>
      <c r="F29" s="290"/>
      <c r="G29" s="702"/>
    </row>
    <row r="30" spans="1:13">
      <c r="C30" s="684"/>
      <c r="D30" s="942" t="s">
        <v>9</v>
      </c>
      <c r="E30" s="942"/>
      <c r="F30" s="942"/>
      <c r="G30" s="672" t="e">
        <f>G13+G17+G28</f>
        <v>#VALUE!</v>
      </c>
    </row>
    <row r="31" spans="1:13">
      <c r="C31" s="684"/>
      <c r="D31" s="942" t="s">
        <v>10</v>
      </c>
      <c r="E31" s="942"/>
      <c r="F31" s="500">
        <f>'Encargos Mao_Obra'!$D$56</f>
        <v>0.2636</v>
      </c>
      <c r="G31" s="643" t="e">
        <f>ROUND(G30*F31,2)</f>
        <v>#VALUE!</v>
      </c>
    </row>
    <row r="32" spans="1:13" ht="13.5" thickBot="1">
      <c r="C32" s="705"/>
      <c r="D32" s="946" t="s">
        <v>11</v>
      </c>
      <c r="E32" s="946"/>
      <c r="F32" s="946"/>
      <c r="G32" s="706" t="e">
        <f>G30+G31</f>
        <v>#VALUE!</v>
      </c>
    </row>
    <row r="33" spans="3:4">
      <c r="C33" s="284"/>
    </row>
    <row r="34" spans="3:4">
      <c r="C34" s="275"/>
      <c r="D34" s="302"/>
    </row>
    <row r="35" spans="3:4">
      <c r="D35" s="303"/>
    </row>
    <row r="36" spans="3:4">
      <c r="D36" s="275"/>
    </row>
  </sheetData>
  <sheetProtection selectLockedCells="1"/>
  <mergeCells count="9">
    <mergeCell ref="D31:E31"/>
    <mergeCell ref="D32:F32"/>
    <mergeCell ref="C13:F13"/>
    <mergeCell ref="C26:F26"/>
    <mergeCell ref="C2:G2"/>
    <mergeCell ref="C3:G3"/>
    <mergeCell ref="C28:F28"/>
    <mergeCell ref="D30:F30"/>
    <mergeCell ref="C4:G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colBreaks count="1" manualBreakCount="1">
    <brk id="7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zoomScaleSheetLayoutView="100" workbookViewId="0">
      <selection activeCell="C4" sqref="C4:G30"/>
    </sheetView>
  </sheetViews>
  <sheetFormatPr defaultRowHeight="12.75"/>
  <cols>
    <col min="1" max="1" width="5.5703125" style="271" bestFit="1" customWidth="1"/>
    <col min="2" max="2" width="6.28515625" style="271" bestFit="1" customWidth="1"/>
    <col min="3" max="3" width="54.7109375" style="271" customWidth="1"/>
    <col min="4" max="4" width="6.28515625" style="271" bestFit="1" customWidth="1"/>
    <col min="5" max="5" width="7.85546875" style="271" bestFit="1" customWidth="1"/>
    <col min="6" max="6" width="13.140625" style="271" bestFit="1" customWidth="1"/>
    <col min="7" max="7" width="11.7109375" style="271" bestFit="1" customWidth="1"/>
    <col min="8" max="8" width="8.28515625" style="271" customWidth="1"/>
    <col min="9" max="9" width="7.85546875" style="271" customWidth="1"/>
    <col min="10" max="10" width="6.5703125" style="271" customWidth="1"/>
    <col min="11" max="11" width="5.7109375" style="271" customWidth="1"/>
    <col min="12" max="12" width="18.85546875" style="271" customWidth="1"/>
    <col min="13" max="13" width="7.7109375" style="271" customWidth="1"/>
    <col min="14" max="16384" width="9.140625" style="271"/>
  </cols>
  <sheetData>
    <row r="1" spans="1:13">
      <c r="F1" s="281"/>
    </row>
    <row r="2" spans="1:13" ht="24.75">
      <c r="C2" s="938" t="s">
        <v>47</v>
      </c>
      <c r="D2" s="938"/>
      <c r="E2" s="938"/>
      <c r="F2" s="938"/>
      <c r="G2" s="938"/>
    </row>
    <row r="3" spans="1:13" ht="20.25" thickBot="1">
      <c r="C3" s="947" t="s">
        <v>48</v>
      </c>
      <c r="D3" s="947"/>
      <c r="E3" s="947"/>
      <c r="F3" s="947"/>
      <c r="G3" s="947"/>
    </row>
    <row r="4" spans="1:13" ht="14.25">
      <c r="A4" s="708"/>
      <c r="B4" s="708"/>
      <c r="C4" s="709" t="s">
        <v>472</v>
      </c>
      <c r="D4" s="710"/>
      <c r="E4" s="710"/>
      <c r="F4" s="710"/>
      <c r="G4" s="711"/>
    </row>
    <row r="5" spans="1:13">
      <c r="A5" s="694"/>
      <c r="B5" s="694"/>
      <c r="C5" s="698"/>
      <c r="D5" s="694"/>
      <c r="E5" s="694"/>
      <c r="F5" s="694"/>
      <c r="G5" s="699"/>
      <c r="H5" s="322" t="s">
        <v>247</v>
      </c>
      <c r="I5" s="322" t="s">
        <v>341</v>
      </c>
    </row>
    <row r="6" spans="1:13" ht="18" customHeight="1">
      <c r="A6" s="286" t="s">
        <v>132</v>
      </c>
      <c r="B6" s="696" t="s">
        <v>133</v>
      </c>
      <c r="C6" s="700" t="s">
        <v>0</v>
      </c>
      <c r="D6" s="287" t="s">
        <v>1</v>
      </c>
      <c r="E6" s="287" t="s">
        <v>2</v>
      </c>
      <c r="F6" s="287" t="s">
        <v>3</v>
      </c>
      <c r="G6" s="701" t="s">
        <v>4</v>
      </c>
      <c r="H6" s="697" t="s">
        <v>342</v>
      </c>
      <c r="I6" s="288" t="s">
        <v>343</v>
      </c>
    </row>
    <row r="7" spans="1:13">
      <c r="A7" s="271">
        <v>1</v>
      </c>
      <c r="B7" s="289">
        <v>405</v>
      </c>
      <c r="C7" s="572" t="str">
        <f>VLOOKUP($B7,'Base de Preços'!$B$7:$H$94,5,0)</f>
        <v>AGENTE ADMINISTRATIVO</v>
      </c>
      <c r="D7" s="291" t="s">
        <v>12</v>
      </c>
      <c r="E7" s="292">
        <f>E8/M17</f>
        <v>1.3333333333333335E-3</v>
      </c>
      <c r="F7" s="126" t="str">
        <f>VLOOKUP($B7,'Base de Preços'!$B$7:$H$94,7,0)</f>
        <v>XXX</v>
      </c>
      <c r="G7" s="643" t="e">
        <f>ROUND(E7*F7,2)</f>
        <v>#VALUE!</v>
      </c>
      <c r="H7" s="323">
        <v>300</v>
      </c>
      <c r="I7" s="390">
        <v>8</v>
      </c>
    </row>
    <row r="8" spans="1:13">
      <c r="A8" s="271">
        <v>2</v>
      </c>
      <c r="B8" s="289">
        <v>410</v>
      </c>
      <c r="C8" s="572" t="str">
        <f>VLOOKUP($B8,'Base de Preços'!$B$7:$H$94,5,0)</f>
        <v>AGENTE COMERCIAL</v>
      </c>
      <c r="D8" s="291" t="s">
        <v>12</v>
      </c>
      <c r="E8" s="292">
        <f>I7/H7</f>
        <v>2.6666666666666668E-2</v>
      </c>
      <c r="F8" s="126" t="str">
        <f>VLOOKUP($B8,'Base de Preços'!$B$7:$H$94,7,0)</f>
        <v>XXX</v>
      </c>
      <c r="G8" s="643" t="e">
        <f>ROUND(E8*F8,2)</f>
        <v>#VALUE!</v>
      </c>
    </row>
    <row r="9" spans="1:13">
      <c r="A9" s="271">
        <v>3</v>
      </c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292">
        <f>E8/M18</f>
        <v>1.3333333333333335E-3</v>
      </c>
      <c r="F9" s="126" t="str">
        <f>VLOOKUP($B9,'Base de Preços'!$B$7:$H$94,7,0)</f>
        <v>XXX</v>
      </c>
      <c r="G9" s="643" t="e">
        <f>ROUND(E9*F9,2)</f>
        <v>#VALUE!</v>
      </c>
    </row>
    <row r="10" spans="1:13">
      <c r="A10" s="271">
        <v>4</v>
      </c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292">
        <f>E8/40</f>
        <v>6.6666666666666675E-4</v>
      </c>
      <c r="F10" s="126" t="str">
        <f>VLOOKUP($B10,'Base de Preços'!$B$7:$H$94,7,0)</f>
        <v>XXX</v>
      </c>
      <c r="G10" s="643" t="e">
        <f>ROUND(E10*F10,2)</f>
        <v>#VALUE!</v>
      </c>
    </row>
    <row r="11" spans="1:13">
      <c r="A11" s="271">
        <v>5</v>
      </c>
      <c r="B11" s="297">
        <v>450</v>
      </c>
      <c r="C11" s="572" t="str">
        <f>VLOOKUP($B11,'Base de Preços'!$B$7:$H$94,5,0)</f>
        <v>FISCAL</v>
      </c>
      <c r="D11" s="291" t="s">
        <v>12</v>
      </c>
      <c r="E11" s="292">
        <f>E8/M19</f>
        <v>1.3333333333333335E-3</v>
      </c>
      <c r="F11" s="126" t="str">
        <f>VLOOKUP($B11,'Base de Preços'!$B$7:$H$94,7,0)</f>
        <v>XXX</v>
      </c>
      <c r="G11" s="643" t="e">
        <f>ROUND(E11*F11,2)</f>
        <v>#VALUE!</v>
      </c>
    </row>
    <row r="12" spans="1:13">
      <c r="B12" s="289"/>
      <c r="C12" s="684"/>
      <c r="D12" s="291"/>
      <c r="E12" s="292"/>
      <c r="F12" s="293"/>
      <c r="G12" s="643"/>
      <c r="L12" s="278" t="s">
        <v>328</v>
      </c>
      <c r="M12" s="279" t="s">
        <v>329</v>
      </c>
    </row>
    <row r="13" spans="1:13">
      <c r="C13" s="944" t="s">
        <v>41</v>
      </c>
      <c r="D13" s="943"/>
      <c r="E13" s="943"/>
      <c r="F13" s="943"/>
      <c r="G13" s="672" t="e">
        <f>SUM(G7:G12)</f>
        <v>#VALUE!</v>
      </c>
      <c r="L13" s="274" t="s">
        <v>330</v>
      </c>
      <c r="M13" s="276">
        <v>1</v>
      </c>
    </row>
    <row r="14" spans="1:13">
      <c r="C14" s="684"/>
      <c r="D14" s="290"/>
      <c r="E14" s="290"/>
      <c r="F14" s="290"/>
      <c r="G14" s="702"/>
      <c r="L14" s="274" t="s">
        <v>331</v>
      </c>
      <c r="M14" s="280">
        <v>40</v>
      </c>
    </row>
    <row r="15" spans="1:13">
      <c r="C15" s="675" t="s">
        <v>363</v>
      </c>
      <c r="D15" s="295" t="s">
        <v>1</v>
      </c>
      <c r="E15" s="295" t="s">
        <v>2</v>
      </c>
      <c r="F15" s="295" t="s">
        <v>14</v>
      </c>
      <c r="G15" s="676" t="s">
        <v>8</v>
      </c>
      <c r="L15" s="274" t="s">
        <v>332</v>
      </c>
      <c r="M15" s="277">
        <v>8.3299999999999999E-2</v>
      </c>
    </row>
    <row r="16" spans="1:13">
      <c r="A16" s="271">
        <v>1</v>
      </c>
      <c r="B16" s="297">
        <v>620</v>
      </c>
      <c r="C16" s="572" t="str">
        <f>VLOOKUP($B16,'Base de Preços'!$B$7:$H$94,5,0)</f>
        <v>MOTO C/ BAÚ</v>
      </c>
      <c r="D16" s="291" t="s">
        <v>12</v>
      </c>
      <c r="E16" s="296">
        <f>($I$7/$H$7)/M19</f>
        <v>1.3333333333333335E-3</v>
      </c>
      <c r="F16" s="126" t="e">
        <f>VLOOKUP($B16,'Base de Preços'!$B$7:$H$94,7,0)</f>
        <v>#VALUE!</v>
      </c>
      <c r="G16" s="703" t="e">
        <f>E16*F16</f>
        <v>#VALUE!</v>
      </c>
      <c r="L16" s="274" t="s">
        <v>333</v>
      </c>
      <c r="M16" s="273">
        <f>M14*M13</f>
        <v>40</v>
      </c>
    </row>
    <row r="17" spans="1:13">
      <c r="A17" s="271">
        <v>2</v>
      </c>
      <c r="B17" s="297">
        <v>740</v>
      </c>
      <c r="C17" s="572" t="str">
        <f>VLOOKUP($B17,'Base de Preços'!$B$7:$H$94,5,0)</f>
        <v>VEÍCULO TIPO FURGÃO COM MOTORISTA PARA 8 PASSAGEIROS</v>
      </c>
      <c r="D17" s="291" t="s">
        <v>12</v>
      </c>
      <c r="E17" s="296">
        <v>0</v>
      </c>
      <c r="F17" s="126" t="e">
        <f>VLOOKUP($B17,'Base de Preços'!$B$7:$H$94,7,0)</f>
        <v>#VALUE!</v>
      </c>
      <c r="G17" s="703" t="e">
        <f t="shared" ref="G17:G23" si="0">E17*F17</f>
        <v>#VALUE!</v>
      </c>
      <c r="L17" s="274" t="s">
        <v>334</v>
      </c>
      <c r="M17" s="276">
        <v>20</v>
      </c>
    </row>
    <row r="18" spans="1:13">
      <c r="A18" s="271">
        <v>3</v>
      </c>
      <c r="B18" s="297">
        <v>615</v>
      </c>
      <c r="C18" s="572" t="str">
        <f>VLOOKUP($B18,'Base de Preços'!$B$7:$H$94,5,0)</f>
        <v>VEÍCULO LEVE C/ MOTORISTA</v>
      </c>
      <c r="D18" s="291" t="s">
        <v>12</v>
      </c>
      <c r="E18" s="296">
        <f>($I$7/$H$7)/M16</f>
        <v>6.6666666666666675E-4</v>
      </c>
      <c r="F18" s="126" t="e">
        <f>VLOOKUP($B18,'Base de Preços'!$B$7:$H$94,7,0)</f>
        <v>#VALUE!</v>
      </c>
      <c r="G18" s="703" t="e">
        <f t="shared" si="0"/>
        <v>#VALUE!</v>
      </c>
      <c r="L18" s="274" t="s">
        <v>335</v>
      </c>
      <c r="M18" s="280">
        <v>20</v>
      </c>
    </row>
    <row r="19" spans="1:13">
      <c r="A19" s="271">
        <v>4</v>
      </c>
      <c r="B19" s="297">
        <v>760</v>
      </c>
      <c r="C19" s="572" t="str">
        <f>VLOOKUP($B19,'Base de Preços'!$B$7:$H$94,5,0)</f>
        <v>UNIFORME</v>
      </c>
      <c r="D19" s="291" t="s">
        <v>12</v>
      </c>
      <c r="E19" s="296">
        <f>SUM(E7:E11)</f>
        <v>3.1333333333333331E-2</v>
      </c>
      <c r="F19" s="126" t="e">
        <f>VLOOKUP($B19,'Base de Preços'!$B$7:$H$94,7,0)</f>
        <v>#VALUE!</v>
      </c>
      <c r="G19" s="703" t="e">
        <f>E19*F19</f>
        <v>#VALUE!</v>
      </c>
      <c r="L19" s="274" t="s">
        <v>336</v>
      </c>
      <c r="M19" s="277">
        <v>20</v>
      </c>
    </row>
    <row r="20" spans="1:13">
      <c r="A20" s="271">
        <v>5</v>
      </c>
      <c r="B20" s="297">
        <v>730</v>
      </c>
      <c r="C20" s="572" t="str">
        <f>VLOOKUP($B20,'Base de Preços'!$B$7:$H$94,5,0)</f>
        <v>COLETOR CELULAR SMARTPHONE</v>
      </c>
      <c r="D20" s="291" t="s">
        <v>12</v>
      </c>
      <c r="E20" s="296">
        <f>($I$7/$H$7)</f>
        <v>2.6666666666666668E-2</v>
      </c>
      <c r="F20" s="126" t="e">
        <f>VLOOKUP($B20,'Base de Preços'!$B$7:$H$94,7,0)</f>
        <v>#VALUE!</v>
      </c>
      <c r="G20" s="703" t="e">
        <f t="shared" si="0"/>
        <v>#VALUE!</v>
      </c>
      <c r="L20" s="272" t="s">
        <v>337</v>
      </c>
    </row>
    <row r="21" spans="1:13">
      <c r="A21" s="271">
        <v>6</v>
      </c>
      <c r="B21" s="297">
        <v>745</v>
      </c>
      <c r="C21" s="572" t="str">
        <f>VLOOKUP($B21,'Base de Preços'!$B$7:$H$94,5,0)</f>
        <v>IMPRESSORA</v>
      </c>
      <c r="D21" s="291" t="s">
        <v>12</v>
      </c>
      <c r="E21" s="296">
        <f>($I$7/$H$7)</f>
        <v>2.6666666666666668E-2</v>
      </c>
      <c r="F21" s="126" t="e">
        <f>VLOOKUP($B21,'Base de Preços'!$B$7:$H$94,7,0)</f>
        <v>#VALUE!</v>
      </c>
      <c r="G21" s="703" t="e">
        <f t="shared" si="0"/>
        <v>#VALUE!</v>
      </c>
      <c r="L21" s="274" t="str">
        <f>"Moto p/  "&amp;M19&amp; " Ag Comerciais =&gt;"</f>
        <v>Moto p/  20 Ag Comerciais =&gt;</v>
      </c>
      <c r="M21" s="282">
        <v>2</v>
      </c>
    </row>
    <row r="22" spans="1:13">
      <c r="A22" s="298">
        <v>7</v>
      </c>
      <c r="B22" s="328">
        <v>750</v>
      </c>
      <c r="C22" s="578" t="str">
        <f>VLOOKUP($B22,'Base de Preços'!$B$7:$H$94,5,0)</f>
        <v>FORMULÁRIO TÉRMICO PRÉ-IMPRESSO p/CONTA</v>
      </c>
      <c r="D22" s="291" t="s">
        <v>367</v>
      </c>
      <c r="E22" s="296">
        <v>1</v>
      </c>
      <c r="F22" s="126" t="e">
        <f>VLOOKUP($B22,'Base de Preços'!$B$7:$H$94,7,0)</f>
        <v>#VALUE!</v>
      </c>
      <c r="G22" s="703" t="e">
        <f t="shared" si="0"/>
        <v>#VALUE!</v>
      </c>
      <c r="L22" s="274" t="str">
        <f>"Kombi p/ "&amp;M16&amp; " Ag Comerciais =&gt;"</f>
        <v>Kombi p/ 40 Ag Comerciais =&gt;</v>
      </c>
      <c r="M22" s="282">
        <v>1</v>
      </c>
    </row>
    <row r="23" spans="1:13">
      <c r="A23" s="271">
        <v>8</v>
      </c>
      <c r="B23" s="329">
        <v>755</v>
      </c>
      <c r="C23" s="578" t="str">
        <f>VLOOKUP($B23,'Base de Preços'!$B$7:$H$94,5,0)</f>
        <v>MOCHILA/KIT BÁSICO p/ AGENTE COMERCIAL</v>
      </c>
      <c r="D23" s="291" t="s">
        <v>12</v>
      </c>
      <c r="E23" s="296">
        <f>($I$7/$H$7)</f>
        <v>2.6666666666666668E-2</v>
      </c>
      <c r="F23" s="126" t="e">
        <f>VLOOKUP($B23,'Base de Preços'!$B$7:$H$94,7,0)</f>
        <v>#VALUE!</v>
      </c>
      <c r="G23" s="703" t="e">
        <f t="shared" si="0"/>
        <v>#VALUE!</v>
      </c>
      <c r="L23" s="274" t="str">
        <f>"Carro Passeio p/ "&amp;M16&amp;" Ag Comerciais =&gt;"</f>
        <v>Carro Passeio p/ 40 Ag Comerciais =&gt;</v>
      </c>
      <c r="M23" s="282">
        <v>1</v>
      </c>
    </row>
    <row r="24" spans="1:13">
      <c r="C24" s="944" t="s">
        <v>40</v>
      </c>
      <c r="D24" s="943"/>
      <c r="E24" s="943"/>
      <c r="F24" s="943"/>
      <c r="G24" s="672" t="e">
        <f>SUM(G16:G23)</f>
        <v>#VALUE!</v>
      </c>
      <c r="L24" s="283" t="s">
        <v>338</v>
      </c>
    </row>
    <row r="25" spans="1:13">
      <c r="C25" s="704" t="s">
        <v>375</v>
      </c>
      <c r="D25" s="299"/>
      <c r="E25" s="301">
        <v>0</v>
      </c>
      <c r="F25" s="300"/>
      <c r="G25" s="643" t="e">
        <f>ROUND(G24*E25,2)</f>
        <v>#VALUE!</v>
      </c>
      <c r="L25" s="283" t="s">
        <v>339</v>
      </c>
    </row>
    <row r="26" spans="1:13">
      <c r="C26" s="944" t="s">
        <v>42</v>
      </c>
      <c r="D26" s="943"/>
      <c r="E26" s="948"/>
      <c r="F26" s="943"/>
      <c r="G26" s="672" t="e">
        <f>G24+G25</f>
        <v>#VALUE!</v>
      </c>
    </row>
    <row r="27" spans="1:13">
      <c r="C27" s="684"/>
      <c r="D27" s="290"/>
      <c r="E27" s="290"/>
      <c r="F27" s="290"/>
      <c r="G27" s="702"/>
    </row>
    <row r="28" spans="1:13">
      <c r="C28" s="684"/>
      <c r="D28" s="942" t="s">
        <v>9</v>
      </c>
      <c r="E28" s="942"/>
      <c r="F28" s="942"/>
      <c r="G28" s="672" t="e">
        <f>G13+G17+G26</f>
        <v>#VALUE!</v>
      </c>
    </row>
    <row r="29" spans="1:13">
      <c r="C29" s="684"/>
      <c r="D29" s="942" t="s">
        <v>10</v>
      </c>
      <c r="E29" s="942"/>
      <c r="F29" s="500">
        <f>'Encargos Mao_Obra'!$D$56</f>
        <v>0.2636</v>
      </c>
      <c r="G29" s="643" t="e">
        <f>ROUND(G28*F29,2)</f>
        <v>#VALUE!</v>
      </c>
    </row>
    <row r="30" spans="1:13" ht="13.5" thickBot="1">
      <c r="C30" s="705"/>
      <c r="D30" s="946" t="s">
        <v>11</v>
      </c>
      <c r="E30" s="946"/>
      <c r="F30" s="946"/>
      <c r="G30" s="706" t="e">
        <f>G28+G29</f>
        <v>#VALUE!</v>
      </c>
    </row>
    <row r="31" spans="1:13">
      <c r="C31" s="284"/>
    </row>
    <row r="32" spans="1:13">
      <c r="C32" s="275"/>
      <c r="D32" s="302"/>
    </row>
    <row r="33" spans="4:4">
      <c r="D33" s="303"/>
    </row>
    <row r="34" spans="4:4">
      <c r="D34" s="275"/>
    </row>
  </sheetData>
  <sheetProtection selectLockedCells="1"/>
  <mergeCells count="8">
    <mergeCell ref="D29:E29"/>
    <mergeCell ref="D30:F30"/>
    <mergeCell ref="C13:F13"/>
    <mergeCell ref="C24:F24"/>
    <mergeCell ref="C2:G2"/>
    <mergeCell ref="C3:G3"/>
    <mergeCell ref="C26:F26"/>
    <mergeCell ref="D28:F2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colBreaks count="1" manualBreakCount="1">
    <brk id="7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zoomScaleSheetLayoutView="100" workbookViewId="0">
      <selection activeCell="C4" sqref="C4:G30"/>
    </sheetView>
  </sheetViews>
  <sheetFormatPr defaultRowHeight="12.75"/>
  <cols>
    <col min="1" max="1" width="5.5703125" style="271" bestFit="1" customWidth="1"/>
    <col min="2" max="2" width="6.28515625" style="271" bestFit="1" customWidth="1"/>
    <col min="3" max="3" width="55.28515625" style="271" customWidth="1"/>
    <col min="4" max="4" width="6.5703125" style="271" bestFit="1" customWidth="1"/>
    <col min="5" max="5" width="7.85546875" style="271" bestFit="1" customWidth="1"/>
    <col min="6" max="6" width="13.140625" style="271" bestFit="1" customWidth="1"/>
    <col min="7" max="7" width="11.7109375" style="271" bestFit="1" customWidth="1"/>
    <col min="8" max="8" width="8.28515625" style="271" customWidth="1"/>
    <col min="9" max="9" width="7.85546875" style="271" customWidth="1"/>
    <col min="10" max="10" width="6.5703125" style="271" customWidth="1"/>
    <col min="11" max="11" width="5.7109375" style="271" customWidth="1"/>
    <col min="12" max="12" width="18.85546875" style="271" customWidth="1"/>
    <col min="13" max="13" width="7.7109375" style="271" customWidth="1"/>
    <col min="14" max="16384" width="9.140625" style="271"/>
  </cols>
  <sheetData>
    <row r="1" spans="1:13">
      <c r="F1" s="281"/>
    </row>
    <row r="2" spans="1:13" ht="24.75">
      <c r="C2" s="938" t="s">
        <v>47</v>
      </c>
      <c r="D2" s="938"/>
      <c r="E2" s="938"/>
      <c r="F2" s="938"/>
      <c r="G2" s="938"/>
    </row>
    <row r="3" spans="1:13" ht="20.25" thickBot="1">
      <c r="C3" s="947" t="s">
        <v>48</v>
      </c>
      <c r="D3" s="947"/>
      <c r="E3" s="947"/>
      <c r="F3" s="947"/>
      <c r="G3" s="947"/>
    </row>
    <row r="4" spans="1:13" ht="14.25">
      <c r="A4" s="708"/>
      <c r="B4" s="708"/>
      <c r="C4" s="952" t="s">
        <v>481</v>
      </c>
      <c r="D4" s="953"/>
      <c r="E4" s="953"/>
      <c r="F4" s="953"/>
      <c r="G4" s="954"/>
    </row>
    <row r="5" spans="1:13">
      <c r="A5" s="694"/>
      <c r="B5" s="694"/>
      <c r="C5" s="698"/>
      <c r="D5" s="694"/>
      <c r="E5" s="694"/>
      <c r="F5" s="694"/>
      <c r="G5" s="699"/>
      <c r="H5" s="322" t="s">
        <v>247</v>
      </c>
      <c r="I5" s="322" t="s">
        <v>341</v>
      </c>
    </row>
    <row r="6" spans="1:13" ht="18" customHeight="1">
      <c r="A6" s="286" t="s">
        <v>132</v>
      </c>
      <c r="B6" s="696" t="s">
        <v>133</v>
      </c>
      <c r="C6" s="700" t="s">
        <v>0</v>
      </c>
      <c r="D6" s="287" t="s">
        <v>1</v>
      </c>
      <c r="E6" s="287" t="s">
        <v>2</v>
      </c>
      <c r="F6" s="287" t="s">
        <v>3</v>
      </c>
      <c r="G6" s="701" t="s">
        <v>4</v>
      </c>
      <c r="H6" s="697" t="s">
        <v>342</v>
      </c>
      <c r="I6" s="288" t="s">
        <v>343</v>
      </c>
    </row>
    <row r="7" spans="1:13">
      <c r="A7" s="271">
        <v>1</v>
      </c>
      <c r="B7" s="289">
        <v>405</v>
      </c>
      <c r="C7" s="572" t="str">
        <f>VLOOKUP($B7,'Base de Preços'!$B$7:$H$94,5,0)</f>
        <v>AGENTE ADMINISTRATIVO</v>
      </c>
      <c r="D7" s="291" t="s">
        <v>12</v>
      </c>
      <c r="E7" s="292">
        <f>E8/M17</f>
        <v>1.3333333333333335E-3</v>
      </c>
      <c r="F7" s="126" t="str">
        <f>VLOOKUP($B7,'Base de Preços'!$B$7:$H$94,7,0)</f>
        <v>XXX</v>
      </c>
      <c r="G7" s="643" t="e">
        <f>ROUND(E7*F7,2)</f>
        <v>#VALUE!</v>
      </c>
      <c r="H7" s="323">
        <v>300</v>
      </c>
      <c r="I7" s="390">
        <v>8</v>
      </c>
    </row>
    <row r="8" spans="1:13">
      <c r="A8" s="271">
        <v>2</v>
      </c>
      <c r="B8" s="289">
        <v>410</v>
      </c>
      <c r="C8" s="572" t="str">
        <f>VLOOKUP($B8,'Base de Preços'!$B$7:$H$94,5,0)</f>
        <v>AGENTE COMERCIAL</v>
      </c>
      <c r="D8" s="291" t="s">
        <v>12</v>
      </c>
      <c r="E8" s="292">
        <f>I7/H7</f>
        <v>2.6666666666666668E-2</v>
      </c>
      <c r="F8" s="126" t="str">
        <f>VLOOKUP($B8,'Base de Preços'!$B$7:$H$94,7,0)</f>
        <v>XXX</v>
      </c>
      <c r="G8" s="643" t="e">
        <f>ROUND(E8*F8,2)</f>
        <v>#VALUE!</v>
      </c>
    </row>
    <row r="9" spans="1:13">
      <c r="A9" s="271">
        <v>3</v>
      </c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292">
        <f>E8/M18</f>
        <v>1.3333333333333335E-3</v>
      </c>
      <c r="F9" s="126" t="str">
        <f>VLOOKUP($B9,'Base de Preços'!$B$7:$H$94,7,0)</f>
        <v>XXX</v>
      </c>
      <c r="G9" s="643" t="e">
        <f>ROUND(E9*F9,2)</f>
        <v>#VALUE!</v>
      </c>
    </row>
    <row r="10" spans="1:13">
      <c r="A10" s="271">
        <v>4</v>
      </c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292">
        <f>E8/40</f>
        <v>6.6666666666666675E-4</v>
      </c>
      <c r="F10" s="126" t="str">
        <f>VLOOKUP($B10,'Base de Preços'!$B$7:$H$94,7,0)</f>
        <v>XXX</v>
      </c>
      <c r="G10" s="643" t="e">
        <f>ROUND(E10*F10,2)</f>
        <v>#VALUE!</v>
      </c>
    </row>
    <row r="11" spans="1:13">
      <c r="A11" s="271">
        <v>5</v>
      </c>
      <c r="B11" s="297">
        <v>450</v>
      </c>
      <c r="C11" s="572" t="str">
        <f>VLOOKUP($B11,'Base de Preços'!$B$7:$H$94,5,0)</f>
        <v>FISCAL</v>
      </c>
      <c r="D11" s="291" t="s">
        <v>12</v>
      </c>
      <c r="E11" s="292">
        <f>E8/M19</f>
        <v>1.3333333333333335E-3</v>
      </c>
      <c r="F11" s="126" t="str">
        <f>VLOOKUP($B11,'Base de Preços'!$B$7:$H$94,7,0)</f>
        <v>XXX</v>
      </c>
      <c r="G11" s="643" t="e">
        <f>ROUND(E11*F11,2)</f>
        <v>#VALUE!</v>
      </c>
    </row>
    <row r="12" spans="1:13">
      <c r="B12" s="289"/>
      <c r="C12" s="684"/>
      <c r="D12" s="291"/>
      <c r="E12" s="292"/>
      <c r="F12" s="293"/>
      <c r="G12" s="643"/>
      <c r="L12" s="278" t="s">
        <v>328</v>
      </c>
      <c r="M12" s="279" t="s">
        <v>329</v>
      </c>
    </row>
    <row r="13" spans="1:13">
      <c r="C13" s="944" t="s">
        <v>41</v>
      </c>
      <c r="D13" s="943"/>
      <c r="E13" s="943"/>
      <c r="F13" s="943"/>
      <c r="G13" s="672" t="e">
        <f>SUM(G7:G12)</f>
        <v>#VALUE!</v>
      </c>
      <c r="L13" s="274" t="s">
        <v>330</v>
      </c>
      <c r="M13" s="276">
        <v>1</v>
      </c>
    </row>
    <row r="14" spans="1:13">
      <c r="C14" s="684"/>
      <c r="D14" s="290"/>
      <c r="E14" s="290"/>
      <c r="F14" s="290"/>
      <c r="G14" s="702"/>
      <c r="L14" s="274" t="s">
        <v>331</v>
      </c>
      <c r="M14" s="280">
        <v>40</v>
      </c>
    </row>
    <row r="15" spans="1:13">
      <c r="C15" s="675" t="s">
        <v>363</v>
      </c>
      <c r="D15" s="295" t="s">
        <v>1</v>
      </c>
      <c r="E15" s="295" t="s">
        <v>2</v>
      </c>
      <c r="F15" s="295" t="s">
        <v>14</v>
      </c>
      <c r="G15" s="676" t="s">
        <v>8</v>
      </c>
      <c r="L15" s="274" t="s">
        <v>332</v>
      </c>
      <c r="M15" s="277">
        <v>8.3299999999999999E-2</v>
      </c>
    </row>
    <row r="16" spans="1:13">
      <c r="A16" s="271">
        <v>1</v>
      </c>
      <c r="B16" s="297">
        <v>620</v>
      </c>
      <c r="C16" s="572" t="str">
        <f>VLOOKUP($B16,'Base de Preços'!$B$7:$H$94,5,0)</f>
        <v>MOTO C/ BAÚ</v>
      </c>
      <c r="D16" s="291" t="s">
        <v>12</v>
      </c>
      <c r="E16" s="296">
        <f>($I$7/$H$7)/M19</f>
        <v>1.3333333333333335E-3</v>
      </c>
      <c r="F16" s="126" t="e">
        <f>VLOOKUP($B16,'Base de Preços'!$B$7:$H$94,7,0)</f>
        <v>#VALUE!</v>
      </c>
      <c r="G16" s="703" t="e">
        <f>E16*F16</f>
        <v>#VALUE!</v>
      </c>
      <c r="L16" s="274" t="s">
        <v>333</v>
      </c>
      <c r="M16" s="273">
        <f>M14*M13</f>
        <v>40</v>
      </c>
    </row>
    <row r="17" spans="1:13">
      <c r="A17" s="271">
        <v>2</v>
      </c>
      <c r="B17" s="297">
        <v>740</v>
      </c>
      <c r="C17" s="572" t="str">
        <f>VLOOKUP($B17,'Base de Preços'!$B$7:$H$94,5,0)</f>
        <v>VEÍCULO TIPO FURGÃO COM MOTORISTA PARA 8 PASSAGEIROS</v>
      </c>
      <c r="D17" s="291" t="s">
        <v>12</v>
      </c>
      <c r="E17" s="296">
        <v>0</v>
      </c>
      <c r="F17" s="126" t="e">
        <f>VLOOKUP($B17,'Base de Preços'!$B$7:$H$94,7,0)</f>
        <v>#VALUE!</v>
      </c>
      <c r="G17" s="703" t="e">
        <f t="shared" ref="G17:G22" si="0">E17*F17</f>
        <v>#VALUE!</v>
      </c>
      <c r="L17" s="274" t="s">
        <v>334</v>
      </c>
      <c r="M17" s="276">
        <v>20</v>
      </c>
    </row>
    <row r="18" spans="1:13">
      <c r="A18" s="271">
        <v>3</v>
      </c>
      <c r="B18" s="297">
        <v>615</v>
      </c>
      <c r="C18" s="572" t="str">
        <f>VLOOKUP($B18,'Base de Preços'!$B$7:$H$94,5,0)</f>
        <v>VEÍCULO LEVE C/ MOTORISTA</v>
      </c>
      <c r="D18" s="291" t="s">
        <v>12</v>
      </c>
      <c r="E18" s="296">
        <f>($I$7/$H$7)/M16</f>
        <v>6.6666666666666675E-4</v>
      </c>
      <c r="F18" s="126" t="e">
        <f>VLOOKUP($B18,'Base de Preços'!$B$7:$H$94,7,0)</f>
        <v>#VALUE!</v>
      </c>
      <c r="G18" s="703" t="e">
        <f t="shared" si="0"/>
        <v>#VALUE!</v>
      </c>
      <c r="L18" s="274" t="s">
        <v>335</v>
      </c>
      <c r="M18" s="280">
        <v>20</v>
      </c>
    </row>
    <row r="19" spans="1:13">
      <c r="A19" s="271">
        <v>4</v>
      </c>
      <c r="B19" s="297">
        <v>732</v>
      </c>
      <c r="C19" s="572" t="str">
        <f>VLOOKUP($B19,'Base de Preços'!$B$7:$H$94,5,0)</f>
        <v>TRANSMISSÃO DE DADOS DE LEITURA</v>
      </c>
      <c r="D19" s="291" t="s">
        <v>369</v>
      </c>
      <c r="E19" s="296">
        <v>1</v>
      </c>
      <c r="F19" s="126" t="e">
        <f>VLOOKUP($B19,'Base de Preços'!$B$7:$H$94,7,0)</f>
        <v>#VALUE!</v>
      </c>
      <c r="G19" s="703" t="e">
        <f>E19*F19</f>
        <v>#VALUE!</v>
      </c>
      <c r="L19" s="274" t="s">
        <v>336</v>
      </c>
      <c r="M19" s="277">
        <v>20</v>
      </c>
    </row>
    <row r="20" spans="1:13">
      <c r="A20" s="271">
        <v>5</v>
      </c>
      <c r="B20" s="297">
        <v>730</v>
      </c>
      <c r="C20" s="572" t="str">
        <f>VLOOKUP($B20,'Base de Preços'!$B$7:$H$94,5,0)</f>
        <v>COLETOR CELULAR SMARTPHONE</v>
      </c>
      <c r="D20" s="291" t="s">
        <v>12</v>
      </c>
      <c r="E20" s="296">
        <f>($I$7/$H$7)</f>
        <v>2.6666666666666668E-2</v>
      </c>
      <c r="F20" s="126" t="e">
        <f>VLOOKUP($B20,'Base de Preços'!$B$7:$H$94,7,0)</f>
        <v>#VALUE!</v>
      </c>
      <c r="G20" s="703" t="e">
        <f t="shared" si="0"/>
        <v>#VALUE!</v>
      </c>
      <c r="L20" s="272" t="s">
        <v>337</v>
      </c>
    </row>
    <row r="21" spans="1:13">
      <c r="A21" s="271">
        <v>6</v>
      </c>
      <c r="B21" s="297">
        <v>755</v>
      </c>
      <c r="C21" s="572" t="str">
        <f>VLOOKUP($B21,'Base de Preços'!$B$7:$H$94,5,0)</f>
        <v>MOCHILA/KIT BÁSICO p/ AGENTE COMERCIAL</v>
      </c>
      <c r="D21" s="291" t="s">
        <v>12</v>
      </c>
      <c r="E21" s="296">
        <f>($I$7/$H$7)</f>
        <v>2.6666666666666668E-2</v>
      </c>
      <c r="F21" s="126" t="e">
        <f>VLOOKUP($B21,'Base de Preços'!$B$7:$H$94,7,0)</f>
        <v>#VALUE!</v>
      </c>
      <c r="G21" s="703" t="e">
        <f t="shared" si="0"/>
        <v>#VALUE!</v>
      </c>
      <c r="L21" s="274" t="str">
        <f>"Moto p/  "&amp;M19&amp; " Ag Comerciais =&gt;"</f>
        <v>Moto p/  20 Ag Comerciais =&gt;</v>
      </c>
      <c r="M21" s="282">
        <v>2</v>
      </c>
    </row>
    <row r="22" spans="1:13">
      <c r="A22" s="298">
        <v>7</v>
      </c>
      <c r="B22" s="328">
        <v>760</v>
      </c>
      <c r="C22" s="578" t="str">
        <f>VLOOKUP($B22,'Base de Preços'!$B$7:$H$94,5,0)</f>
        <v>UNIFORME</v>
      </c>
      <c r="D22" s="291" t="s">
        <v>12</v>
      </c>
      <c r="E22" s="296">
        <f>SUM(E7:E11)</f>
        <v>3.1333333333333331E-2</v>
      </c>
      <c r="F22" s="126" t="e">
        <f>VLOOKUP($B22,'Base de Preços'!$B$7:$H$94,7,0)</f>
        <v>#VALUE!</v>
      </c>
      <c r="G22" s="703" t="e">
        <f t="shared" si="0"/>
        <v>#VALUE!</v>
      </c>
      <c r="L22" s="274" t="str">
        <f>"Kombi p/ "&amp;M16&amp; " Ag Comerciais =&gt;"</f>
        <v>Kombi p/ 40 Ag Comerciais =&gt;</v>
      </c>
      <c r="M22" s="282">
        <v>1</v>
      </c>
    </row>
    <row r="23" spans="1:13">
      <c r="B23" s="329"/>
      <c r="C23" s="578"/>
      <c r="D23" s="291"/>
      <c r="E23" s="296"/>
      <c r="F23" s="126"/>
      <c r="G23" s="703"/>
      <c r="L23" s="274" t="str">
        <f>"Carro Passeio p/ "&amp;M16&amp;" Ag Comerciais =&gt;"</f>
        <v>Carro Passeio p/ 40 Ag Comerciais =&gt;</v>
      </c>
      <c r="M23" s="282">
        <v>1</v>
      </c>
    </row>
    <row r="24" spans="1:13">
      <c r="C24" s="944" t="s">
        <v>40</v>
      </c>
      <c r="D24" s="943"/>
      <c r="E24" s="943"/>
      <c r="F24" s="943"/>
      <c r="G24" s="672" t="e">
        <f>SUM(G16:G23)</f>
        <v>#VALUE!</v>
      </c>
      <c r="L24" s="283" t="s">
        <v>338</v>
      </c>
    </row>
    <row r="25" spans="1:13">
      <c r="C25" s="704" t="s">
        <v>375</v>
      </c>
      <c r="D25" s="299"/>
      <c r="E25" s="301">
        <v>0</v>
      </c>
      <c r="F25" s="300"/>
      <c r="G25" s="643" t="e">
        <f>ROUND(G24*E25,2)</f>
        <v>#VALUE!</v>
      </c>
      <c r="L25" s="283" t="s">
        <v>339</v>
      </c>
    </row>
    <row r="26" spans="1:13">
      <c r="C26" s="944" t="s">
        <v>42</v>
      </c>
      <c r="D26" s="943"/>
      <c r="E26" s="948"/>
      <c r="F26" s="943"/>
      <c r="G26" s="672" t="e">
        <f>G24+G25</f>
        <v>#VALUE!</v>
      </c>
    </row>
    <row r="27" spans="1:13">
      <c r="C27" s="684"/>
      <c r="D27" s="290"/>
      <c r="E27" s="290"/>
      <c r="F27" s="290"/>
      <c r="G27" s="702"/>
    </row>
    <row r="28" spans="1:13">
      <c r="C28" s="684"/>
      <c r="D28" s="942" t="s">
        <v>9</v>
      </c>
      <c r="E28" s="942"/>
      <c r="F28" s="942"/>
      <c r="G28" s="672" t="e">
        <f>G13+G17+G26</f>
        <v>#VALUE!</v>
      </c>
    </row>
    <row r="29" spans="1:13">
      <c r="C29" s="684"/>
      <c r="D29" s="942" t="s">
        <v>10</v>
      </c>
      <c r="E29" s="942"/>
      <c r="F29" s="500">
        <f>'Encargos Mao_Obra'!$D$56</f>
        <v>0.2636</v>
      </c>
      <c r="G29" s="643" t="e">
        <f>ROUND(G28*F29,2)</f>
        <v>#VALUE!</v>
      </c>
    </row>
    <row r="30" spans="1:13" ht="13.5" thickBot="1">
      <c r="C30" s="705"/>
      <c r="D30" s="946" t="s">
        <v>11</v>
      </c>
      <c r="E30" s="946"/>
      <c r="F30" s="946"/>
      <c r="G30" s="706" t="e">
        <f>G28+G29</f>
        <v>#VALUE!</v>
      </c>
    </row>
    <row r="31" spans="1:13">
      <c r="C31" s="284"/>
    </row>
    <row r="32" spans="1:13">
      <c r="C32" s="275"/>
      <c r="D32" s="302"/>
    </row>
    <row r="33" spans="4:4">
      <c r="D33" s="303"/>
    </row>
    <row r="34" spans="4:4">
      <c r="D34" s="275"/>
    </row>
  </sheetData>
  <sheetProtection selectLockedCells="1"/>
  <mergeCells count="9">
    <mergeCell ref="D29:E29"/>
    <mergeCell ref="D30:F30"/>
    <mergeCell ref="C13:F13"/>
    <mergeCell ref="C24:F24"/>
    <mergeCell ref="C2:G2"/>
    <mergeCell ref="C3:G3"/>
    <mergeCell ref="C26:F26"/>
    <mergeCell ref="D28:F28"/>
    <mergeCell ref="C4:G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colBreaks count="1" manualBreakCount="1">
    <brk id="7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M32"/>
  <sheetViews>
    <sheetView view="pageBreakPreview" topLeftCell="A4" zoomScaleSheetLayoutView="100" workbookViewId="0">
      <selection activeCell="C4" sqref="C4:G28"/>
    </sheetView>
  </sheetViews>
  <sheetFormatPr defaultRowHeight="12.75"/>
  <cols>
    <col min="1" max="1" width="5.5703125" style="271" bestFit="1" customWidth="1"/>
    <col min="2" max="2" width="6.28515625" style="271" bestFit="1" customWidth="1"/>
    <col min="3" max="3" width="60.7109375" style="271" customWidth="1"/>
    <col min="4" max="4" width="6.28515625" style="271" bestFit="1" customWidth="1"/>
    <col min="5" max="5" width="7.85546875" style="271" bestFit="1" customWidth="1"/>
    <col min="6" max="6" width="13.140625" style="271" bestFit="1" customWidth="1"/>
    <col min="7" max="7" width="11.7109375" style="271" bestFit="1" customWidth="1"/>
    <col min="8" max="8" width="8.28515625" style="271" customWidth="1"/>
    <col min="9" max="9" width="7.85546875" style="271" customWidth="1"/>
    <col min="10" max="10" width="6.5703125" style="271" customWidth="1"/>
    <col min="11" max="11" width="5.7109375" style="271" customWidth="1"/>
    <col min="12" max="12" width="18.85546875" style="271" customWidth="1"/>
    <col min="13" max="13" width="7.7109375" style="271" customWidth="1"/>
    <col min="14" max="16384" width="9.140625" style="271"/>
  </cols>
  <sheetData>
    <row r="1" spans="1:13">
      <c r="F1" s="281"/>
    </row>
    <row r="2" spans="1:13" ht="24.75">
      <c r="C2" s="938" t="s">
        <v>47</v>
      </c>
      <c r="D2" s="938"/>
      <c r="E2" s="938"/>
      <c r="F2" s="938"/>
      <c r="G2" s="938"/>
    </row>
    <row r="3" spans="1:13" ht="20.25" thickBot="1">
      <c r="C3" s="947" t="s">
        <v>48</v>
      </c>
      <c r="D3" s="947"/>
      <c r="E3" s="947"/>
      <c r="F3" s="947"/>
      <c r="G3" s="947"/>
    </row>
    <row r="4" spans="1:13" ht="14.25">
      <c r="A4" s="708"/>
      <c r="B4" s="708"/>
      <c r="C4" s="952" t="s">
        <v>340</v>
      </c>
      <c r="D4" s="953"/>
      <c r="E4" s="953"/>
      <c r="F4" s="953"/>
      <c r="G4" s="954"/>
    </row>
    <row r="5" spans="1:13">
      <c r="A5" s="694"/>
      <c r="B5" s="694"/>
      <c r="C5" s="698"/>
      <c r="D5" s="694"/>
      <c r="E5" s="694"/>
      <c r="F5" s="694"/>
      <c r="G5" s="699"/>
      <c r="H5" s="322" t="s">
        <v>247</v>
      </c>
      <c r="I5" s="322" t="s">
        <v>341</v>
      </c>
    </row>
    <row r="6" spans="1:13" ht="18" customHeight="1">
      <c r="A6" s="286" t="s">
        <v>132</v>
      </c>
      <c r="B6" s="696" t="s">
        <v>133</v>
      </c>
      <c r="C6" s="700" t="s">
        <v>0</v>
      </c>
      <c r="D6" s="287" t="s">
        <v>1</v>
      </c>
      <c r="E6" s="287" t="s">
        <v>2</v>
      </c>
      <c r="F6" s="287" t="s">
        <v>3</v>
      </c>
      <c r="G6" s="701" t="s">
        <v>4</v>
      </c>
      <c r="H6" s="697" t="s">
        <v>342</v>
      </c>
      <c r="I6" s="288" t="s">
        <v>343</v>
      </c>
    </row>
    <row r="7" spans="1:13">
      <c r="A7" s="271">
        <v>1</v>
      </c>
      <c r="B7" s="289">
        <v>405</v>
      </c>
      <c r="C7" s="572" t="str">
        <f>VLOOKUP($B7,'Base de Preços'!$B$7:$H$94,5,0)</f>
        <v>AGENTE ADMINISTRATIVO</v>
      </c>
      <c r="D7" s="291" t="s">
        <v>12</v>
      </c>
      <c r="E7" s="292">
        <f>I7/H7</f>
        <v>8.8888888888888889E-3</v>
      </c>
      <c r="F7" s="126" t="str">
        <f>VLOOKUP($B7,'Base de Preços'!$B$7:$H$94,7,0)</f>
        <v>XXX</v>
      </c>
      <c r="G7" s="643" t="e">
        <f>ROUND(E7*F7,2)</f>
        <v>#VALUE!</v>
      </c>
      <c r="H7" s="323">
        <v>900</v>
      </c>
      <c r="I7" s="390">
        <v>8</v>
      </c>
    </row>
    <row r="8" spans="1:13">
      <c r="A8" s="271">
        <v>2</v>
      </c>
      <c r="B8" s="289">
        <v>455</v>
      </c>
      <c r="C8" s="572" t="str">
        <f>VLOOKUP($B8,'Base de Preços'!$B$7:$H$94,5,0)</f>
        <v>SUPERVISOR TÉCNICO - ENGENHEIRO (A)</v>
      </c>
      <c r="D8" s="291" t="s">
        <v>12</v>
      </c>
      <c r="E8" s="292">
        <f>E7/40</f>
        <v>2.2222222222222223E-4</v>
      </c>
      <c r="F8" s="126" t="str">
        <f>VLOOKUP($B8,'Base de Preços'!$B$7:$H$94,7,0)</f>
        <v>XXX</v>
      </c>
      <c r="G8" s="643" t="e">
        <f>ROUND(E8*F8,2)</f>
        <v>#VALUE!</v>
      </c>
      <c r="H8" s="323"/>
      <c r="I8" s="390"/>
    </row>
    <row r="9" spans="1:13">
      <c r="A9" s="271">
        <v>3</v>
      </c>
      <c r="B9" s="289">
        <v>420</v>
      </c>
      <c r="C9" s="572" t="str">
        <f>VLOOKUP($B9,'Base de Preços'!$B$7:$H$94,5,0)</f>
        <v xml:space="preserve">SUPERVISOR </v>
      </c>
      <c r="D9" s="291" t="s">
        <v>12</v>
      </c>
      <c r="E9" s="292">
        <f>E7/M16</f>
        <v>4.4444444444444447E-4</v>
      </c>
      <c r="F9" s="126" t="str">
        <f>VLOOKUP($B9,'Base de Preços'!$B$7:$H$94,7,0)</f>
        <v>XXX</v>
      </c>
      <c r="G9" s="643" t="e">
        <f>ROUND(E9*F9,2)</f>
        <v>#VALUE!</v>
      </c>
    </row>
    <row r="10" spans="1:13">
      <c r="B10" s="289"/>
      <c r="C10" s="684"/>
      <c r="D10" s="291"/>
      <c r="E10" s="292"/>
      <c r="F10" s="293"/>
      <c r="G10" s="643"/>
      <c r="L10" s="278" t="s">
        <v>328</v>
      </c>
      <c r="M10" s="279" t="s">
        <v>329</v>
      </c>
    </row>
    <row r="11" spans="1:13">
      <c r="C11" s="944" t="s">
        <v>41</v>
      </c>
      <c r="D11" s="943"/>
      <c r="E11" s="943"/>
      <c r="F11" s="943"/>
      <c r="G11" s="672" t="e">
        <f>SUM(G7:G10)</f>
        <v>#VALUE!</v>
      </c>
      <c r="L11" s="274" t="s">
        <v>330</v>
      </c>
      <c r="M11" s="276">
        <v>1</v>
      </c>
    </row>
    <row r="12" spans="1:13">
      <c r="C12" s="684"/>
      <c r="D12" s="290"/>
      <c r="E12" s="290"/>
      <c r="F12" s="290"/>
      <c r="G12" s="702"/>
      <c r="L12" s="274" t="s">
        <v>331</v>
      </c>
      <c r="M12" s="280">
        <v>40</v>
      </c>
    </row>
    <row r="13" spans="1:13">
      <c r="C13" s="675" t="s">
        <v>363</v>
      </c>
      <c r="D13" s="295" t="s">
        <v>1</v>
      </c>
      <c r="E13" s="295" t="s">
        <v>2</v>
      </c>
      <c r="F13" s="295" t="s">
        <v>14</v>
      </c>
      <c r="G13" s="676" t="s">
        <v>8</v>
      </c>
      <c r="L13" s="274" t="s">
        <v>332</v>
      </c>
      <c r="M13" s="277">
        <v>8.3299999999999999E-2</v>
      </c>
    </row>
    <row r="14" spans="1:13">
      <c r="A14" s="271">
        <v>1</v>
      </c>
      <c r="B14" s="297">
        <v>745</v>
      </c>
      <c r="C14" s="572" t="str">
        <f>VLOOKUP($B14,'Base de Preços'!$B$7:$H$94,5,0)</f>
        <v>IMPRESSORA</v>
      </c>
      <c r="D14" s="291" t="s">
        <v>12</v>
      </c>
      <c r="E14" s="296">
        <f>I7/H7</f>
        <v>8.8888888888888889E-3</v>
      </c>
      <c r="F14" s="126" t="e">
        <f>VLOOKUP($B14,'Base de Preços'!$B$7:$H$94,7,0)</f>
        <v>#VALUE!</v>
      </c>
      <c r="G14" s="703" t="e">
        <f>E14*F14</f>
        <v>#VALUE!</v>
      </c>
      <c r="L14" s="274" t="s">
        <v>333</v>
      </c>
      <c r="M14" s="273">
        <f>M12*M11</f>
        <v>40</v>
      </c>
    </row>
    <row r="15" spans="1:13">
      <c r="A15" s="271">
        <v>2</v>
      </c>
      <c r="B15" s="297">
        <v>750</v>
      </c>
      <c r="C15" s="572" t="str">
        <f>VLOOKUP($B15,'Base de Preços'!$B$7:$H$94,5,0)</f>
        <v>FORMULÁRIO TÉRMICO PRÉ-IMPRESSO p/CONTA</v>
      </c>
      <c r="D15" s="291" t="s">
        <v>367</v>
      </c>
      <c r="E15" s="296">
        <v>1</v>
      </c>
      <c r="F15" s="126" t="e">
        <f>VLOOKUP($B15,'Base de Preços'!$B$7:$H$94,7,0)</f>
        <v>#VALUE!</v>
      </c>
      <c r="G15" s="703" t="e">
        <f>E15*F15</f>
        <v>#VALUE!</v>
      </c>
      <c r="L15" s="274" t="s">
        <v>334</v>
      </c>
      <c r="M15" s="276">
        <v>20</v>
      </c>
    </row>
    <row r="16" spans="1:13">
      <c r="B16" s="297"/>
      <c r="C16" s="572"/>
      <c r="D16" s="291"/>
      <c r="E16" s="296"/>
      <c r="F16" s="126"/>
      <c r="G16" s="703"/>
      <c r="L16" s="274" t="s">
        <v>335</v>
      </c>
      <c r="M16" s="280">
        <v>20</v>
      </c>
    </row>
    <row r="17" spans="1:13">
      <c r="B17" s="297"/>
      <c r="C17" s="572"/>
      <c r="D17" s="291"/>
      <c r="E17" s="296"/>
      <c r="F17" s="126"/>
      <c r="G17" s="703"/>
      <c r="L17" s="274" t="s">
        <v>336</v>
      </c>
      <c r="M17" s="277">
        <v>20</v>
      </c>
    </row>
    <row r="18" spans="1:13">
      <c r="B18" s="297"/>
      <c r="C18" s="572"/>
      <c r="D18" s="291"/>
      <c r="E18" s="296"/>
      <c r="F18" s="126"/>
      <c r="G18" s="703"/>
      <c r="L18" s="272" t="s">
        <v>337</v>
      </c>
    </row>
    <row r="19" spans="1:13">
      <c r="B19" s="297"/>
      <c r="C19" s="572"/>
      <c r="D19" s="291"/>
      <c r="E19" s="296"/>
      <c r="F19" s="126"/>
      <c r="G19" s="703"/>
      <c r="L19" s="274" t="str">
        <f>"Moto p/  "&amp;M17&amp; " Ag Comerciais =&gt;"</f>
        <v>Moto p/  20 Ag Comerciais =&gt;</v>
      </c>
      <c r="M19" s="282">
        <v>2</v>
      </c>
    </row>
    <row r="20" spans="1:13">
      <c r="A20" s="298"/>
      <c r="B20" s="328"/>
      <c r="C20" s="578"/>
      <c r="D20" s="291"/>
      <c r="E20" s="296"/>
      <c r="F20" s="126"/>
      <c r="G20" s="703"/>
      <c r="L20" s="274" t="str">
        <f>"Kombi p/ "&amp;M14&amp; " Ag Comerciais =&gt;"</f>
        <v>Kombi p/ 40 Ag Comerciais =&gt;</v>
      </c>
      <c r="M20" s="282">
        <v>1</v>
      </c>
    </row>
    <row r="21" spans="1:13">
      <c r="B21" s="329"/>
      <c r="C21" s="578"/>
      <c r="D21" s="291"/>
      <c r="E21" s="296"/>
      <c r="F21" s="126"/>
      <c r="G21" s="703"/>
      <c r="L21" s="274" t="str">
        <f>"Carro Passeio p/ "&amp;M14&amp;" Ag Comerciais =&gt;"</f>
        <v>Carro Passeio p/ 40 Ag Comerciais =&gt;</v>
      </c>
      <c r="M21" s="282">
        <v>1</v>
      </c>
    </row>
    <row r="22" spans="1:13">
      <c r="C22" s="944" t="s">
        <v>40</v>
      </c>
      <c r="D22" s="943"/>
      <c r="E22" s="943"/>
      <c r="F22" s="943"/>
      <c r="G22" s="672" t="e">
        <f>G14+G15</f>
        <v>#VALUE!</v>
      </c>
      <c r="L22" s="283" t="s">
        <v>338</v>
      </c>
    </row>
    <row r="23" spans="1:13">
      <c r="C23" s="704" t="s">
        <v>375</v>
      </c>
      <c r="D23" s="299"/>
      <c r="E23" s="301">
        <v>0</v>
      </c>
      <c r="F23" s="300"/>
      <c r="G23" s="643" t="e">
        <f>ROUND(G22*E23,2)</f>
        <v>#VALUE!</v>
      </c>
      <c r="L23" s="283" t="s">
        <v>339</v>
      </c>
    </row>
    <row r="24" spans="1:13">
      <c r="C24" s="944" t="s">
        <v>42</v>
      </c>
      <c r="D24" s="943"/>
      <c r="E24" s="948"/>
      <c r="F24" s="943"/>
      <c r="G24" s="672" t="e">
        <f>G22+G23</f>
        <v>#VALUE!</v>
      </c>
    </row>
    <row r="25" spans="1:13">
      <c r="C25" s="684"/>
      <c r="D25" s="290"/>
      <c r="E25" s="290"/>
      <c r="F25" s="290"/>
      <c r="G25" s="702"/>
    </row>
    <row r="26" spans="1:13">
      <c r="C26" s="684"/>
      <c r="D26" s="942" t="s">
        <v>9</v>
      </c>
      <c r="E26" s="942"/>
      <c r="F26" s="942"/>
      <c r="G26" s="672" t="e">
        <f>G11+G15+G24</f>
        <v>#VALUE!</v>
      </c>
    </row>
    <row r="27" spans="1:13">
      <c r="C27" s="684"/>
      <c r="D27" s="942" t="s">
        <v>10</v>
      </c>
      <c r="E27" s="942"/>
      <c r="F27" s="500">
        <f>'Encargos Mao_Obra'!$D$56</f>
        <v>0.2636</v>
      </c>
      <c r="G27" s="643" t="e">
        <f>ROUND(G26*F27,2)</f>
        <v>#VALUE!</v>
      </c>
    </row>
    <row r="28" spans="1:13" ht="13.5" thickBot="1">
      <c r="C28" s="705"/>
      <c r="D28" s="946" t="s">
        <v>11</v>
      </c>
      <c r="E28" s="946"/>
      <c r="F28" s="946"/>
      <c r="G28" s="706" t="e">
        <f>G26+G27</f>
        <v>#VALUE!</v>
      </c>
    </row>
    <row r="29" spans="1:13">
      <c r="C29" s="284"/>
    </row>
    <row r="30" spans="1:13">
      <c r="C30" s="275"/>
      <c r="D30" s="302"/>
    </row>
    <row r="31" spans="1:13">
      <c r="D31" s="303"/>
    </row>
    <row r="32" spans="1:13">
      <c r="D32" s="275"/>
    </row>
  </sheetData>
  <sheetProtection selectLockedCells="1"/>
  <mergeCells count="9">
    <mergeCell ref="D27:E27"/>
    <mergeCell ref="D28:F28"/>
    <mergeCell ref="C11:F11"/>
    <mergeCell ref="C22:F22"/>
    <mergeCell ref="C2:G2"/>
    <mergeCell ref="C3:G3"/>
    <mergeCell ref="C24:F24"/>
    <mergeCell ref="D26:F26"/>
    <mergeCell ref="C4:G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6" orientation="portrait" horizontalDpi="300" verticalDpi="300" r:id="rId1"/>
  <headerFooter alignWithMargins="0"/>
  <colBreaks count="1" manualBreakCount="1">
    <brk id="7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zoomScaleSheetLayoutView="100" workbookViewId="0">
      <selection activeCell="C4" sqref="C4:G30"/>
    </sheetView>
  </sheetViews>
  <sheetFormatPr defaultRowHeight="12.75"/>
  <cols>
    <col min="1" max="1" width="5.5703125" style="271" bestFit="1" customWidth="1"/>
    <col min="2" max="2" width="6.28515625" style="271" bestFit="1" customWidth="1"/>
    <col min="3" max="3" width="55.140625" style="271" customWidth="1"/>
    <col min="4" max="4" width="6.28515625" style="271" bestFit="1" customWidth="1"/>
    <col min="5" max="5" width="7.85546875" style="271" bestFit="1" customWidth="1"/>
    <col min="6" max="6" width="13.140625" style="271" bestFit="1" customWidth="1"/>
    <col min="7" max="7" width="11.7109375" style="271" bestFit="1" customWidth="1"/>
    <col min="8" max="8" width="8.28515625" style="271" customWidth="1"/>
    <col min="9" max="9" width="7.85546875" style="271" customWidth="1"/>
    <col min="10" max="10" width="6.5703125" style="271" customWidth="1"/>
    <col min="11" max="11" width="5.7109375" style="271" customWidth="1"/>
    <col min="12" max="12" width="18.85546875" style="271" customWidth="1"/>
    <col min="13" max="13" width="7.7109375" style="271" customWidth="1"/>
    <col min="14" max="16384" width="9.140625" style="271"/>
  </cols>
  <sheetData>
    <row r="1" spans="1:13">
      <c r="F1" s="281"/>
    </row>
    <row r="2" spans="1:13" ht="24.75">
      <c r="C2" s="938" t="s">
        <v>47</v>
      </c>
      <c r="D2" s="938"/>
      <c r="E2" s="938"/>
      <c r="F2" s="938"/>
      <c r="G2" s="938"/>
    </row>
    <row r="3" spans="1:13" ht="20.25" thickBot="1">
      <c r="C3" s="947" t="s">
        <v>48</v>
      </c>
      <c r="D3" s="947"/>
      <c r="E3" s="947"/>
      <c r="F3" s="947"/>
      <c r="G3" s="947"/>
    </row>
    <row r="4" spans="1:13" ht="14.25">
      <c r="A4" s="708"/>
      <c r="B4" s="708"/>
      <c r="C4" s="952" t="s">
        <v>544</v>
      </c>
      <c r="D4" s="953"/>
      <c r="E4" s="953"/>
      <c r="F4" s="953"/>
      <c r="G4" s="954"/>
    </row>
    <row r="5" spans="1:13">
      <c r="A5" s="694"/>
      <c r="B5" s="694"/>
      <c r="C5" s="698"/>
      <c r="D5" s="694"/>
      <c r="E5" s="694"/>
      <c r="F5" s="694"/>
      <c r="G5" s="699"/>
      <c r="H5" s="322" t="s">
        <v>247</v>
      </c>
      <c r="I5" s="322" t="s">
        <v>341</v>
      </c>
    </row>
    <row r="6" spans="1:13" ht="18" customHeight="1">
      <c r="A6" s="286" t="s">
        <v>132</v>
      </c>
      <c r="B6" s="696" t="s">
        <v>133</v>
      </c>
      <c r="C6" s="700" t="s">
        <v>0</v>
      </c>
      <c r="D6" s="287" t="s">
        <v>1</v>
      </c>
      <c r="E6" s="287" t="s">
        <v>2</v>
      </c>
      <c r="F6" s="287" t="s">
        <v>3</v>
      </c>
      <c r="G6" s="701" t="s">
        <v>4</v>
      </c>
      <c r="H6" s="697" t="s">
        <v>342</v>
      </c>
      <c r="I6" s="288" t="s">
        <v>343</v>
      </c>
    </row>
    <row r="7" spans="1:13">
      <c r="A7" s="271">
        <v>1</v>
      </c>
      <c r="B7" s="289">
        <v>405</v>
      </c>
      <c r="C7" s="572" t="str">
        <f>VLOOKUP($B7,'Base de Preços'!$B$7:$H$94,5,0)</f>
        <v>AGENTE ADMINISTRATIVO</v>
      </c>
      <c r="D7" s="291" t="s">
        <v>12</v>
      </c>
      <c r="E7" s="292">
        <f>E11/M17</f>
        <v>9.5238095238095249E-4</v>
      </c>
      <c r="F7" s="126" t="str">
        <f>VLOOKUP($B7,'Base de Preços'!$B$7:$H$94,7,0)</f>
        <v>XXX</v>
      </c>
      <c r="G7" s="643" t="e">
        <f>ROUND(E7*F7,2)</f>
        <v>#VALUE!</v>
      </c>
      <c r="H7" s="323">
        <v>420</v>
      </c>
      <c r="I7" s="390">
        <v>8</v>
      </c>
    </row>
    <row r="8" spans="1:13">
      <c r="A8" s="271">
        <v>2</v>
      </c>
      <c r="B8" s="289">
        <v>420</v>
      </c>
      <c r="C8" s="572" t="str">
        <f>VLOOKUP($B8,'Base de Preços'!$B$7:$H$94,5,0)</f>
        <v xml:space="preserve">SUPERVISOR </v>
      </c>
      <c r="D8" s="291" t="s">
        <v>12</v>
      </c>
      <c r="E8" s="292">
        <f>E11/M18</f>
        <v>9.5238095238095249E-4</v>
      </c>
      <c r="F8" s="126" t="str">
        <f>VLOOKUP($B8,'Base de Preços'!$B$7:$H$94,7,0)</f>
        <v>XXX</v>
      </c>
      <c r="G8" s="643" t="e">
        <f>ROUND(E8*F8,2)</f>
        <v>#VALUE!</v>
      </c>
    </row>
    <row r="9" spans="1:13">
      <c r="A9" s="271">
        <v>3</v>
      </c>
      <c r="B9" s="289">
        <v>450</v>
      </c>
      <c r="C9" s="572" t="str">
        <f>VLOOKUP($B9,'Base de Preços'!$B$7:$H$94,5,0)</f>
        <v>FISCAL</v>
      </c>
      <c r="D9" s="291" t="s">
        <v>12</v>
      </c>
      <c r="E9" s="292">
        <f>E11/M19</f>
        <v>9.5238095238095249E-4</v>
      </c>
      <c r="F9" s="126" t="str">
        <f>VLOOKUP($B9,'Base de Preços'!$B$7:$H$94,7,0)</f>
        <v>XXX</v>
      </c>
      <c r="G9" s="643" t="e">
        <f>ROUND(E9*F9,2)</f>
        <v>#VALUE!</v>
      </c>
    </row>
    <row r="10" spans="1:13">
      <c r="A10" s="271">
        <v>4</v>
      </c>
      <c r="B10" s="289">
        <v>455</v>
      </c>
      <c r="C10" s="572" t="str">
        <f>VLOOKUP($B10,'Base de Preços'!$B$7:$H$94,5,0)</f>
        <v>SUPERVISOR TÉCNICO - ENGENHEIRO (A)</v>
      </c>
      <c r="D10" s="291" t="s">
        <v>12</v>
      </c>
      <c r="E10" s="292">
        <f>E11/40</f>
        <v>4.7619047619047624E-4</v>
      </c>
      <c r="F10" s="126" t="str">
        <f>VLOOKUP($B10,'Base de Preços'!$B$7:$H$94,7,0)</f>
        <v>XXX</v>
      </c>
      <c r="G10" s="643" t="e">
        <f>ROUND(E10*F10,2)</f>
        <v>#VALUE!</v>
      </c>
    </row>
    <row r="11" spans="1:13">
      <c r="A11" s="271">
        <v>5</v>
      </c>
      <c r="B11" s="289">
        <v>410</v>
      </c>
      <c r="C11" s="572" t="str">
        <f>VLOOKUP($B11,'Base de Preços'!$B$7:$H$94,5,0)</f>
        <v>AGENTE COMERCIAL</v>
      </c>
      <c r="D11" s="291" t="s">
        <v>12</v>
      </c>
      <c r="E11" s="292">
        <f>I7/H7</f>
        <v>1.9047619047619049E-2</v>
      </c>
      <c r="F11" s="126" t="str">
        <f>VLOOKUP($B11,'Base de Preços'!$B$7:$H$94,7,0)</f>
        <v>XXX</v>
      </c>
      <c r="G11" s="643" t="e">
        <f>ROUND(E11*F11,2)</f>
        <v>#VALUE!</v>
      </c>
    </row>
    <row r="12" spans="1:13">
      <c r="B12" s="289"/>
      <c r="C12" s="684"/>
      <c r="D12" s="291"/>
      <c r="E12" s="292"/>
      <c r="F12" s="293"/>
      <c r="G12" s="643"/>
      <c r="L12" s="278" t="s">
        <v>328</v>
      </c>
      <c r="M12" s="279" t="s">
        <v>329</v>
      </c>
    </row>
    <row r="13" spans="1:13">
      <c r="C13" s="944" t="s">
        <v>41</v>
      </c>
      <c r="D13" s="943"/>
      <c r="E13" s="943"/>
      <c r="F13" s="943"/>
      <c r="G13" s="672" t="e">
        <f>SUM(G7:G12)</f>
        <v>#VALUE!</v>
      </c>
      <c r="L13" s="274" t="s">
        <v>330</v>
      </c>
      <c r="M13" s="276">
        <v>1</v>
      </c>
    </row>
    <row r="14" spans="1:13">
      <c r="C14" s="684"/>
      <c r="D14" s="290"/>
      <c r="E14" s="290"/>
      <c r="F14" s="290"/>
      <c r="G14" s="702"/>
      <c r="L14" s="274" t="s">
        <v>331</v>
      </c>
      <c r="M14" s="280">
        <v>40</v>
      </c>
    </row>
    <row r="15" spans="1:13">
      <c r="C15" s="675" t="s">
        <v>363</v>
      </c>
      <c r="D15" s="295" t="s">
        <v>1</v>
      </c>
      <c r="E15" s="295" t="s">
        <v>2</v>
      </c>
      <c r="F15" s="295" t="s">
        <v>14</v>
      </c>
      <c r="G15" s="676" t="s">
        <v>8</v>
      </c>
      <c r="L15" s="274" t="s">
        <v>332</v>
      </c>
      <c r="M15" s="277">
        <v>8.3299999999999999E-2</v>
      </c>
    </row>
    <row r="16" spans="1:13">
      <c r="A16" s="271">
        <v>1</v>
      </c>
      <c r="B16" s="297">
        <v>620</v>
      </c>
      <c r="C16" s="572" t="str">
        <f>VLOOKUP($B16,'Base de Preços'!$B$7:$H$94,5,0)</f>
        <v>MOTO C/ BAÚ</v>
      </c>
      <c r="D16" s="291" t="s">
        <v>12</v>
      </c>
      <c r="E16" s="296">
        <f>(I7/H7)/M19</f>
        <v>9.5238095238095249E-4</v>
      </c>
      <c r="F16" s="126" t="e">
        <f>VLOOKUP($B16,'Base de Preços'!$B$7:$H$94,7,0)</f>
        <v>#VALUE!</v>
      </c>
      <c r="G16" s="703" t="e">
        <f>E16*F16</f>
        <v>#VALUE!</v>
      </c>
      <c r="L16" s="274" t="s">
        <v>333</v>
      </c>
      <c r="M16" s="273">
        <f>M14*M13</f>
        <v>40</v>
      </c>
    </row>
    <row r="17" spans="1:13">
      <c r="A17" s="271">
        <v>2</v>
      </c>
      <c r="B17" s="297">
        <v>755</v>
      </c>
      <c r="C17" s="572" t="str">
        <f>VLOOKUP($B17,'Base de Preços'!$B$7:$H$94,5,0)</f>
        <v>MOCHILA/KIT BÁSICO p/ AGENTE COMERCIAL</v>
      </c>
      <c r="D17" s="291" t="s">
        <v>12</v>
      </c>
      <c r="E17" s="296">
        <f>I7/H7</f>
        <v>1.9047619047619049E-2</v>
      </c>
      <c r="F17" s="126" t="e">
        <f>VLOOKUP($B17,'Base de Preços'!$B$7:$H$94,7,0)</f>
        <v>#VALUE!</v>
      </c>
      <c r="G17" s="703" t="e">
        <f>E17*F17</f>
        <v>#VALUE!</v>
      </c>
      <c r="L17" s="274" t="s">
        <v>334</v>
      </c>
      <c r="M17" s="276">
        <v>20</v>
      </c>
    </row>
    <row r="18" spans="1:13">
      <c r="A18" s="271">
        <v>3</v>
      </c>
      <c r="B18" s="297">
        <v>760</v>
      </c>
      <c r="C18" s="572" t="str">
        <f>VLOOKUP($B18,'Base de Preços'!$B$7:$H$94,5,0)</f>
        <v>UNIFORME</v>
      </c>
      <c r="D18" s="291" t="s">
        <v>12</v>
      </c>
      <c r="E18" s="296">
        <f>SUM(E7:E11)</f>
        <v>2.2380952380952383E-2</v>
      </c>
      <c r="F18" s="126" t="e">
        <f>VLOOKUP($B18,'Base de Preços'!$B$7:$H$94,7,0)</f>
        <v>#VALUE!</v>
      </c>
      <c r="G18" s="703" t="e">
        <f>E18*F18</f>
        <v>#VALUE!</v>
      </c>
      <c r="L18" s="274" t="s">
        <v>335</v>
      </c>
      <c r="M18" s="280">
        <v>20</v>
      </c>
    </row>
    <row r="19" spans="1:13">
      <c r="B19" s="297"/>
      <c r="C19" s="572"/>
      <c r="D19" s="291"/>
      <c r="E19" s="296"/>
      <c r="F19" s="126"/>
      <c r="G19" s="703"/>
      <c r="L19" s="274" t="s">
        <v>336</v>
      </c>
      <c r="M19" s="277">
        <v>20</v>
      </c>
    </row>
    <row r="20" spans="1:13">
      <c r="B20" s="297"/>
      <c r="C20" s="572"/>
      <c r="D20" s="291"/>
      <c r="E20" s="296"/>
      <c r="F20" s="126"/>
      <c r="G20" s="703"/>
      <c r="L20" s="272" t="s">
        <v>337</v>
      </c>
    </row>
    <row r="21" spans="1:13">
      <c r="B21" s="297"/>
      <c r="C21" s="572"/>
      <c r="D21" s="291"/>
      <c r="E21" s="296"/>
      <c r="F21" s="126"/>
      <c r="G21" s="703"/>
      <c r="L21" s="274" t="str">
        <f>"Moto p/  "&amp;M19&amp; " Ag Comerciais =&gt;"</f>
        <v>Moto p/  20 Ag Comerciais =&gt;</v>
      </c>
      <c r="M21" s="282">
        <v>2</v>
      </c>
    </row>
    <row r="22" spans="1:13">
      <c r="A22" s="298"/>
      <c r="B22" s="328"/>
      <c r="C22" s="578"/>
      <c r="D22" s="291"/>
      <c r="E22" s="296"/>
      <c r="F22" s="126"/>
      <c r="G22" s="703"/>
      <c r="L22" s="274" t="str">
        <f>"Kombi p/ "&amp;M16&amp; " Ag Comerciais =&gt;"</f>
        <v>Kombi p/ 40 Ag Comerciais =&gt;</v>
      </c>
      <c r="M22" s="282">
        <v>1</v>
      </c>
    </row>
    <row r="23" spans="1:13">
      <c r="B23" s="329"/>
      <c r="C23" s="578"/>
      <c r="D23" s="291"/>
      <c r="E23" s="296"/>
      <c r="F23" s="126"/>
      <c r="G23" s="703"/>
      <c r="L23" s="274" t="str">
        <f>"Carro Passeio p/ "&amp;M16&amp;" Ag Comerciais =&gt;"</f>
        <v>Carro Passeio p/ 40 Ag Comerciais =&gt;</v>
      </c>
      <c r="M23" s="282">
        <v>1</v>
      </c>
    </row>
    <row r="24" spans="1:13">
      <c r="C24" s="944" t="s">
        <v>40</v>
      </c>
      <c r="D24" s="943"/>
      <c r="E24" s="943"/>
      <c r="F24" s="943"/>
      <c r="G24" s="672" t="e">
        <f>G16+G17+G18</f>
        <v>#VALUE!</v>
      </c>
      <c r="L24" s="283" t="s">
        <v>338</v>
      </c>
    </row>
    <row r="25" spans="1:13">
      <c r="C25" s="704" t="s">
        <v>375</v>
      </c>
      <c r="D25" s="299"/>
      <c r="E25" s="301">
        <v>0</v>
      </c>
      <c r="F25" s="300"/>
      <c r="G25" s="643" t="e">
        <f>ROUND(G24*E25,2)</f>
        <v>#VALUE!</v>
      </c>
      <c r="L25" s="283" t="s">
        <v>339</v>
      </c>
    </row>
    <row r="26" spans="1:13">
      <c r="C26" s="944" t="s">
        <v>42</v>
      </c>
      <c r="D26" s="943"/>
      <c r="E26" s="948"/>
      <c r="F26" s="943"/>
      <c r="G26" s="672" t="e">
        <f>G24+G25</f>
        <v>#VALUE!</v>
      </c>
    </row>
    <row r="27" spans="1:13">
      <c r="C27" s="684"/>
      <c r="D27" s="290"/>
      <c r="E27" s="290"/>
      <c r="F27" s="290"/>
      <c r="G27" s="702"/>
    </row>
    <row r="28" spans="1:13">
      <c r="C28" s="684"/>
      <c r="D28" s="942" t="s">
        <v>9</v>
      </c>
      <c r="E28" s="942"/>
      <c r="F28" s="942"/>
      <c r="G28" s="672" t="e">
        <f>G13+G17+G26</f>
        <v>#VALUE!</v>
      </c>
    </row>
    <row r="29" spans="1:13">
      <c r="C29" s="684"/>
      <c r="D29" s="942" t="s">
        <v>10</v>
      </c>
      <c r="E29" s="942"/>
      <c r="F29" s="500">
        <f>'Encargos Mao_Obra'!$D$56</f>
        <v>0.2636</v>
      </c>
      <c r="G29" s="643" t="e">
        <f>ROUND(G28*F29,2)</f>
        <v>#VALUE!</v>
      </c>
    </row>
    <row r="30" spans="1:13" ht="13.5" thickBot="1">
      <c r="C30" s="705"/>
      <c r="D30" s="946" t="s">
        <v>11</v>
      </c>
      <c r="E30" s="946"/>
      <c r="F30" s="946"/>
      <c r="G30" s="706" t="e">
        <f>G28+G29</f>
        <v>#VALUE!</v>
      </c>
    </row>
    <row r="31" spans="1:13">
      <c r="C31" s="284"/>
    </row>
    <row r="32" spans="1:13">
      <c r="C32" s="275"/>
      <c r="D32" s="302"/>
    </row>
    <row r="33" spans="4:4">
      <c r="D33" s="303"/>
    </row>
    <row r="34" spans="4:4">
      <c r="D34" s="275"/>
    </row>
  </sheetData>
  <sheetProtection selectLockedCells="1"/>
  <mergeCells count="9">
    <mergeCell ref="D29:E29"/>
    <mergeCell ref="D30:F30"/>
    <mergeCell ref="C13:F13"/>
    <mergeCell ref="C24:F24"/>
    <mergeCell ref="C2:G2"/>
    <mergeCell ref="C3:G3"/>
    <mergeCell ref="C26:F26"/>
    <mergeCell ref="D28:F28"/>
    <mergeCell ref="C4:G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colBreaks count="1" manualBreakCount="1">
    <brk id="7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W61"/>
  <sheetViews>
    <sheetView view="pageBreakPreview" zoomScaleSheetLayoutView="100" workbookViewId="0">
      <selection activeCell="E10" sqref="E10:E19"/>
    </sheetView>
  </sheetViews>
  <sheetFormatPr defaultRowHeight="12.75"/>
  <cols>
    <col min="1" max="2" width="6.140625" customWidth="1"/>
    <col min="3" max="3" width="67" customWidth="1"/>
    <col min="5" max="5" width="15.28515625" customWidth="1"/>
    <col min="7" max="7" width="9" customWidth="1"/>
    <col min="9" max="9" width="8.140625" bestFit="1" customWidth="1"/>
    <col min="10" max="10" width="4.28515625" hidden="1" customWidth="1"/>
    <col min="11" max="11" width="4" hidden="1" customWidth="1"/>
    <col min="12" max="12" width="7.42578125" customWidth="1"/>
    <col min="13" max="13" width="11.140625" bestFit="1" customWidth="1"/>
    <col min="17" max="17" width="1.85546875" customWidth="1"/>
  </cols>
  <sheetData>
    <row r="1" spans="1:23" ht="24.75">
      <c r="A1" s="849" t="s">
        <v>47</v>
      </c>
      <c r="B1" s="849"/>
      <c r="C1" s="849"/>
      <c r="D1" s="849"/>
      <c r="E1" s="849"/>
      <c r="F1" s="480"/>
      <c r="G1" s="480"/>
      <c r="H1" s="480"/>
      <c r="I1" s="480"/>
      <c r="J1" s="3"/>
    </row>
    <row r="2" spans="1:23" ht="21.75">
      <c r="A2" s="955" t="s">
        <v>48</v>
      </c>
      <c r="B2" s="955"/>
      <c r="C2" s="955"/>
      <c r="D2" s="955"/>
      <c r="E2" s="955"/>
      <c r="F2" s="481"/>
      <c r="G2" s="481"/>
      <c r="H2" s="481"/>
      <c r="I2" s="481"/>
      <c r="J2" s="4"/>
    </row>
    <row r="3" spans="1:23">
      <c r="A3" s="22"/>
      <c r="B3" s="22"/>
      <c r="C3" s="22"/>
      <c r="D3" s="23"/>
      <c r="E3" s="23"/>
      <c r="F3" s="24"/>
      <c r="G3" s="24"/>
      <c r="H3" s="24"/>
      <c r="I3" s="24"/>
      <c r="J3" s="2"/>
    </row>
    <row r="4" spans="1:23" ht="13.5" thickBot="1">
      <c r="A4" s="25"/>
      <c r="B4" s="25"/>
      <c r="C4" s="25"/>
      <c r="D4" s="26"/>
      <c r="E4" s="26"/>
      <c r="F4" s="27"/>
      <c r="G4" s="27"/>
      <c r="H4" s="27"/>
      <c r="I4" s="27"/>
      <c r="J4" s="5"/>
    </row>
    <row r="5" spans="1:23" ht="15">
      <c r="A5" s="478"/>
      <c r="B5" s="478"/>
      <c r="C5" s="906" t="s">
        <v>149</v>
      </c>
      <c r="D5" s="907"/>
      <c r="E5" s="908"/>
      <c r="F5" s="478"/>
      <c r="G5" s="478"/>
      <c r="H5" s="478"/>
      <c r="I5" s="478"/>
    </row>
    <row r="6" spans="1:23" ht="17.25" customHeight="1">
      <c r="A6" s="479"/>
      <c r="B6" s="479"/>
      <c r="C6" s="969" t="s">
        <v>148</v>
      </c>
      <c r="D6" s="970"/>
      <c r="E6" s="971"/>
      <c r="F6" s="479"/>
      <c r="G6" s="479"/>
      <c r="H6" s="479"/>
      <c r="I6" s="479"/>
      <c r="J6" s="6"/>
      <c r="L6" s="926"/>
      <c r="M6" s="926"/>
      <c r="N6" s="926"/>
      <c r="O6" s="926"/>
      <c r="P6" s="926"/>
    </row>
    <row r="7" spans="1:23" ht="7.5" customHeight="1">
      <c r="A7" s="33"/>
      <c r="B7" s="712"/>
      <c r="C7" s="713"/>
      <c r="D7" s="34"/>
      <c r="E7" s="714"/>
      <c r="F7" s="33"/>
      <c r="G7" s="34"/>
      <c r="H7" s="34"/>
      <c r="I7" s="35"/>
      <c r="J7" s="6"/>
    </row>
    <row r="8" spans="1:23" ht="17.25" customHeight="1">
      <c r="A8" s="965" t="s">
        <v>26</v>
      </c>
      <c r="B8" s="956" t="s">
        <v>133</v>
      </c>
      <c r="C8" s="962" t="s">
        <v>27</v>
      </c>
      <c r="D8" s="960" t="s">
        <v>1</v>
      </c>
      <c r="E8" s="967" t="s">
        <v>552</v>
      </c>
      <c r="F8" s="964" t="s">
        <v>95</v>
      </c>
      <c r="G8" s="36" t="s">
        <v>43</v>
      </c>
      <c r="H8" s="958" t="s">
        <v>44</v>
      </c>
      <c r="I8" s="959"/>
      <c r="M8" s="67" t="s">
        <v>105</v>
      </c>
    </row>
    <row r="9" spans="1:23" ht="19.5" customHeight="1">
      <c r="A9" s="966"/>
      <c r="B9" s="957"/>
      <c r="C9" s="963"/>
      <c r="D9" s="961"/>
      <c r="E9" s="968"/>
      <c r="F9" s="964"/>
      <c r="G9" s="37">
        <f>'Encargos Mao_Obra'!D39</f>
        <v>0</v>
      </c>
      <c r="H9" s="37">
        <f>'Encargos Mao_Obra'!D48</f>
        <v>0</v>
      </c>
      <c r="I9" s="38">
        <f>'Encargos Mao_Obra'!D53</f>
        <v>0</v>
      </c>
      <c r="L9" s="62" t="s">
        <v>91</v>
      </c>
      <c r="M9" s="62" t="s">
        <v>92</v>
      </c>
      <c r="N9" s="62" t="s">
        <v>93</v>
      </c>
      <c r="O9" s="62" t="s">
        <v>94</v>
      </c>
      <c r="P9" s="62" t="s">
        <v>91</v>
      </c>
      <c r="R9" t="s">
        <v>96</v>
      </c>
    </row>
    <row r="10" spans="1:23">
      <c r="A10" s="39">
        <v>1</v>
      </c>
      <c r="B10" s="139">
        <v>415</v>
      </c>
      <c r="C10" s="715" t="str">
        <f>VLOOKUP($B10,TABPREÇOS,'Base de Preços'!$F$5,0)</f>
        <v>ENCANADOR</v>
      </c>
      <c r="D10" s="39" t="str">
        <f>VLOOKUP($B10,TABPREÇOS,'Base de Preços'!$G$5,0)</f>
        <v>H</v>
      </c>
      <c r="E10" s="716" t="s">
        <v>582</v>
      </c>
      <c r="F10" s="129">
        <v>3.64</v>
      </c>
      <c r="G10" s="44">
        <f t="shared" ref="G10:G17" si="0">ROUND(F10*$G$9,2)</f>
        <v>0</v>
      </c>
      <c r="H10" s="44">
        <f>ROUND(F10*$H$9,2)</f>
        <v>0</v>
      </c>
      <c r="I10" s="45"/>
      <c r="L10" s="70">
        <f>P10</f>
        <v>220</v>
      </c>
      <c r="M10" s="141">
        <f>F10*L10</f>
        <v>800.80000000000007</v>
      </c>
      <c r="N10" s="79">
        <v>44</v>
      </c>
      <c r="O10" s="79">
        <v>5</v>
      </c>
      <c r="P10" s="79">
        <f t="shared" ref="P10:P16" si="1">N10*O10</f>
        <v>220</v>
      </c>
      <c r="Q10" s="79"/>
      <c r="R10" s="140" t="e">
        <f>#REF!*L10</f>
        <v>#REF!</v>
      </c>
      <c r="S10" s="79"/>
      <c r="T10" s="79"/>
      <c r="U10" s="79"/>
      <c r="V10" s="79"/>
      <c r="W10" s="79"/>
    </row>
    <row r="11" spans="1:23">
      <c r="A11" s="39">
        <v>2</v>
      </c>
      <c r="B11" s="139">
        <v>405</v>
      </c>
      <c r="C11" s="715" t="str">
        <f>VLOOKUP($B11,TABPREÇOS,'Base de Preços'!$F$5,0)</f>
        <v>AGENTE ADMINISTRATIVO</v>
      </c>
      <c r="D11" s="39" t="str">
        <f>VLOOKUP($B11,TABPREÇOS,'Base de Preços'!$G$5,0)</f>
        <v>H</v>
      </c>
      <c r="E11" s="716" t="s">
        <v>582</v>
      </c>
      <c r="F11" s="129">
        <v>4.34</v>
      </c>
      <c r="G11" s="44">
        <f t="shared" si="0"/>
        <v>0</v>
      </c>
      <c r="H11" s="44"/>
      <c r="I11" s="45">
        <f>ROUND(F11*$I$9,2)</f>
        <v>0</v>
      </c>
      <c r="J11" s="7"/>
      <c r="L11" s="70">
        <f>P11</f>
        <v>220</v>
      </c>
      <c r="M11" s="141">
        <f t="shared" ref="M11:M18" si="2">F11*L11</f>
        <v>954.8</v>
      </c>
      <c r="N11" s="79">
        <v>44</v>
      </c>
      <c r="O11" s="79">
        <v>5</v>
      </c>
      <c r="P11" s="79">
        <f t="shared" si="1"/>
        <v>220</v>
      </c>
      <c r="Q11" s="79"/>
      <c r="R11" s="140" t="e">
        <f>#REF!*L11</f>
        <v>#REF!</v>
      </c>
      <c r="S11" s="79"/>
      <c r="T11" s="79"/>
      <c r="U11" s="79"/>
      <c r="V11" s="79"/>
      <c r="W11" s="79"/>
    </row>
    <row r="12" spans="1:23">
      <c r="A12" s="39">
        <v>3</v>
      </c>
      <c r="B12" s="139">
        <v>430</v>
      </c>
      <c r="C12" s="715" t="str">
        <f>VLOOKUP($B12,TABPREÇOS,'Base de Preços'!$F$5,0)</f>
        <v>SERVENTE</v>
      </c>
      <c r="D12" s="39" t="str">
        <f>VLOOKUP($B12,TABPREÇOS,'Base de Preços'!$G$5,0)</f>
        <v>H</v>
      </c>
      <c r="E12" s="716" t="s">
        <v>582</v>
      </c>
      <c r="F12" s="129">
        <v>2.8</v>
      </c>
      <c r="G12" s="44">
        <f t="shared" si="0"/>
        <v>0</v>
      </c>
      <c r="H12" s="44">
        <f>ROUND(F12*$H$9,2)</f>
        <v>0</v>
      </c>
      <c r="I12" s="45"/>
      <c r="J12" s="7"/>
      <c r="L12" s="70">
        <f>P12</f>
        <v>220</v>
      </c>
      <c r="M12" s="141">
        <f t="shared" si="2"/>
        <v>616</v>
      </c>
      <c r="N12" s="79">
        <v>44</v>
      </c>
      <c r="O12" s="79">
        <v>5</v>
      </c>
      <c r="P12" s="79">
        <f t="shared" si="1"/>
        <v>220</v>
      </c>
      <c r="Q12" s="79"/>
      <c r="R12" s="140" t="e">
        <f>#REF!*L12</f>
        <v>#REF!</v>
      </c>
      <c r="S12" s="79"/>
      <c r="T12" s="79"/>
      <c r="U12" s="79"/>
      <c r="V12" s="79"/>
      <c r="W12" s="79"/>
    </row>
    <row r="13" spans="1:23">
      <c r="A13" s="39">
        <v>4</v>
      </c>
      <c r="B13" s="139">
        <v>410</v>
      </c>
      <c r="C13" s="715" t="str">
        <f>VLOOKUP($B13,TABPREÇOS,'Base de Preços'!$F$5,0)</f>
        <v>AGENTE COMERCIAL</v>
      </c>
      <c r="D13" s="39" t="str">
        <f>VLOOKUP($B13,TABPREÇOS,'Base de Preços'!$G$5,0)</f>
        <v>H</v>
      </c>
      <c r="E13" s="716" t="s">
        <v>582</v>
      </c>
      <c r="F13" s="129">
        <v>3.56</v>
      </c>
      <c r="G13" s="44">
        <f t="shared" si="0"/>
        <v>0</v>
      </c>
      <c r="H13" s="44"/>
      <c r="I13" s="45">
        <f>ROUND(F13*$I$9,2)</f>
        <v>0</v>
      </c>
      <c r="J13" s="7"/>
      <c r="L13" s="70">
        <f>P13</f>
        <v>220</v>
      </c>
      <c r="M13" s="141">
        <f t="shared" si="2"/>
        <v>783.2</v>
      </c>
      <c r="N13" s="79">
        <v>44</v>
      </c>
      <c r="O13" s="79">
        <v>5</v>
      </c>
      <c r="P13" s="79">
        <f t="shared" si="1"/>
        <v>220</v>
      </c>
      <c r="Q13" s="79"/>
      <c r="R13" s="140" t="e">
        <f>#REF!*L13</f>
        <v>#REF!</v>
      </c>
      <c r="S13" s="79"/>
      <c r="T13" s="79"/>
      <c r="U13" s="79"/>
      <c r="V13" s="79"/>
      <c r="W13" s="79"/>
    </row>
    <row r="14" spans="1:23">
      <c r="A14" s="39">
        <v>5</v>
      </c>
      <c r="B14" s="139">
        <v>425</v>
      </c>
      <c r="C14" s="715" t="str">
        <f>VLOOKUP($B14,TABPREÇOS,'Base de Preços'!$F$5,0)</f>
        <v>PEDREIRO</v>
      </c>
      <c r="D14" s="39" t="str">
        <f>VLOOKUP($B14,TABPREÇOS,'Base de Preços'!$G$5,0)</f>
        <v>H</v>
      </c>
      <c r="E14" s="716" t="s">
        <v>582</v>
      </c>
      <c r="F14" s="129">
        <v>3.64</v>
      </c>
      <c r="G14" s="44">
        <f t="shared" si="0"/>
        <v>0</v>
      </c>
      <c r="H14" s="44">
        <f>ROUND(F14*$H$9,2)</f>
        <v>0</v>
      </c>
      <c r="I14" s="45"/>
      <c r="L14" s="70">
        <f>P14</f>
        <v>220</v>
      </c>
      <c r="M14" s="141">
        <f t="shared" si="2"/>
        <v>800.80000000000007</v>
      </c>
      <c r="N14" s="79">
        <v>44</v>
      </c>
      <c r="O14" s="79">
        <v>5</v>
      </c>
      <c r="P14" s="79">
        <f t="shared" si="1"/>
        <v>220</v>
      </c>
      <c r="Q14" s="79"/>
      <c r="R14" s="140" t="e">
        <f>#REF!*L14</f>
        <v>#REF!</v>
      </c>
      <c r="S14" s="79"/>
      <c r="T14" s="79"/>
      <c r="U14" s="79"/>
      <c r="V14" s="79"/>
      <c r="W14" s="79"/>
    </row>
    <row r="15" spans="1:23">
      <c r="A15" s="39">
        <v>6</v>
      </c>
      <c r="B15" s="139">
        <v>440</v>
      </c>
      <c r="C15" s="715" t="str">
        <f>VLOOKUP($B15,TABPREÇOS,'Base de Preços'!$F$5,0)</f>
        <v>ELETRECISTA</v>
      </c>
      <c r="D15" s="39" t="s">
        <v>12</v>
      </c>
      <c r="E15" s="716" t="s">
        <v>582</v>
      </c>
      <c r="F15" s="129">
        <v>3.64</v>
      </c>
      <c r="G15" s="44">
        <f t="shared" si="0"/>
        <v>0</v>
      </c>
      <c r="H15" s="44">
        <f>ROUND(F15*$H$9,2)</f>
        <v>0</v>
      </c>
      <c r="I15" s="45"/>
      <c r="L15" s="70">
        <v>220</v>
      </c>
      <c r="M15" s="141">
        <f t="shared" si="2"/>
        <v>800.80000000000007</v>
      </c>
      <c r="N15" s="79"/>
      <c r="O15" s="79"/>
      <c r="P15" s="79"/>
      <c r="Q15" s="79"/>
      <c r="R15" s="140"/>
      <c r="S15" s="79"/>
      <c r="T15" s="79"/>
      <c r="U15" s="79"/>
      <c r="V15" s="79"/>
      <c r="W15" s="79"/>
    </row>
    <row r="16" spans="1:23">
      <c r="A16" s="39">
        <v>7</v>
      </c>
      <c r="B16" s="139">
        <v>432</v>
      </c>
      <c r="C16" s="715" t="str">
        <f>VLOOKUP($B16,TABPREÇOS,'Base de Preços'!$F$5,0)</f>
        <v>ENCARREGADO</v>
      </c>
      <c r="D16" s="39" t="s">
        <v>12</v>
      </c>
      <c r="E16" s="716" t="s">
        <v>582</v>
      </c>
      <c r="F16" s="129">
        <v>4.1900000000000004</v>
      </c>
      <c r="G16" s="44">
        <f t="shared" si="0"/>
        <v>0</v>
      </c>
      <c r="H16" s="44">
        <f>ROUND(F16*$H$9,2)</f>
        <v>0</v>
      </c>
      <c r="I16" s="45"/>
      <c r="L16" s="70">
        <v>220</v>
      </c>
      <c r="M16" s="141">
        <f t="shared" si="2"/>
        <v>921.80000000000007</v>
      </c>
      <c r="N16" s="79">
        <v>44</v>
      </c>
      <c r="O16" s="79">
        <v>5</v>
      </c>
      <c r="P16" s="79">
        <f t="shared" si="1"/>
        <v>220</v>
      </c>
      <c r="Q16" s="79"/>
      <c r="R16" s="140"/>
      <c r="S16" s="79"/>
      <c r="T16" s="79"/>
      <c r="U16" s="79"/>
      <c r="V16" s="79"/>
      <c r="W16" s="79"/>
    </row>
    <row r="17" spans="1:23">
      <c r="A17" s="39">
        <v>8</v>
      </c>
      <c r="B17" s="139">
        <v>420</v>
      </c>
      <c r="C17" s="715" t="str">
        <f>VLOOKUP($B17,TABPREÇOS,'Base de Preços'!$F$5,0)</f>
        <v xml:space="preserve">SUPERVISOR </v>
      </c>
      <c r="D17" s="39" t="str">
        <f>VLOOKUP($B17,TABPREÇOS,'Base de Preços'!$G$5,0)</f>
        <v>H</v>
      </c>
      <c r="E17" s="716" t="s">
        <v>582</v>
      </c>
      <c r="F17" s="129">
        <v>9.0299999999999994</v>
      </c>
      <c r="G17" s="44">
        <f t="shared" si="0"/>
        <v>0</v>
      </c>
      <c r="H17" s="44"/>
      <c r="I17" s="45">
        <f>ROUND(F17*$I$9,2)</f>
        <v>0</v>
      </c>
      <c r="J17" s="138"/>
      <c r="K17" s="138"/>
      <c r="L17" s="70">
        <v>220</v>
      </c>
      <c r="M17" s="141">
        <f t="shared" si="2"/>
        <v>1986.6</v>
      </c>
      <c r="N17" s="70">
        <v>44</v>
      </c>
      <c r="O17" s="70">
        <v>5</v>
      </c>
      <c r="P17" s="70">
        <v>220</v>
      </c>
      <c r="Q17" s="70"/>
      <c r="R17" s="140"/>
      <c r="S17" s="79"/>
      <c r="T17" s="79"/>
      <c r="U17" s="79"/>
      <c r="V17" s="79"/>
      <c r="W17" s="79"/>
    </row>
    <row r="18" spans="1:23" ht="14.25" customHeight="1">
      <c r="A18" s="327">
        <v>9</v>
      </c>
      <c r="B18" s="148">
        <v>450</v>
      </c>
      <c r="C18" s="715" t="str">
        <f>VLOOKUP($B18,TABPREÇOS,'Base de Preços'!$F$5,0)</f>
        <v>FISCAL</v>
      </c>
      <c r="D18" s="510" t="s">
        <v>374</v>
      </c>
      <c r="E18" s="716" t="s">
        <v>582</v>
      </c>
      <c r="F18" s="129">
        <v>4.1900000000000004</v>
      </c>
      <c r="G18" s="44">
        <f>ROUND(F18*$G$9,2)</f>
        <v>0</v>
      </c>
      <c r="H18" s="44"/>
      <c r="I18" s="45">
        <f>ROUND(F18*$I$9,2)</f>
        <v>0</v>
      </c>
      <c r="L18" s="70">
        <v>220</v>
      </c>
      <c r="M18" s="141">
        <f t="shared" si="2"/>
        <v>921.80000000000007</v>
      </c>
      <c r="S18" s="79"/>
    </row>
    <row r="19" spans="1:23" ht="13.5" thickBot="1">
      <c r="A19" s="327">
        <v>10</v>
      </c>
      <c r="B19" s="148">
        <v>435</v>
      </c>
      <c r="C19" s="717" t="str">
        <f>VLOOKUP($B19,TABPREÇOS,'Base de Preços'!$F$5,0)</f>
        <v>MOTORISTA DE VEÍCULO LEVE</v>
      </c>
      <c r="D19" s="718" t="s">
        <v>374</v>
      </c>
      <c r="E19" s="716" t="s">
        <v>582</v>
      </c>
      <c r="F19" s="216">
        <v>3.54</v>
      </c>
      <c r="G19" s="28">
        <f>ROUND(F19*$G$9,2)</f>
        <v>0</v>
      </c>
      <c r="H19" s="44">
        <f>ROUND(F19*$H$9,2)</f>
        <v>0</v>
      </c>
      <c r="I19" s="45">
        <f>ROUND(F19*$I$9,2)</f>
        <v>0</v>
      </c>
      <c r="S19" s="79"/>
    </row>
    <row r="20" spans="1:23">
      <c r="A20" s="30"/>
      <c r="B20" s="30"/>
      <c r="C20" s="31"/>
      <c r="D20" s="30"/>
      <c r="E20" s="30"/>
      <c r="F20" s="32"/>
      <c r="G20" s="28"/>
      <c r="H20" s="29"/>
      <c r="I20" s="29"/>
      <c r="M20" s="141"/>
      <c r="S20" s="79"/>
    </row>
    <row r="21" spans="1:23">
      <c r="A21" s="30"/>
      <c r="B21" s="30"/>
      <c r="C21" s="31"/>
      <c r="D21" s="30"/>
      <c r="E21" s="30"/>
      <c r="F21" s="32"/>
      <c r="G21" s="28"/>
      <c r="H21" s="29"/>
      <c r="I21" s="29"/>
      <c r="M21" s="141"/>
      <c r="S21" s="79"/>
    </row>
    <row r="22" spans="1:23">
      <c r="A22" s="30"/>
      <c r="B22" s="30"/>
      <c r="C22" s="31"/>
      <c r="D22" s="30"/>
      <c r="E22" s="30"/>
      <c r="F22" s="32"/>
      <c r="G22" s="28"/>
      <c r="H22" s="29"/>
      <c r="I22" s="29"/>
      <c r="M22" s="141"/>
    </row>
    <row r="23" spans="1:23">
      <c r="A23" s="30"/>
      <c r="B23" s="30"/>
      <c r="C23" s="31"/>
      <c r="D23" s="30"/>
      <c r="E23" s="30"/>
      <c r="F23" s="32"/>
      <c r="G23" s="28"/>
      <c r="H23" s="29"/>
      <c r="I23" s="29"/>
      <c r="M23" s="141"/>
    </row>
    <row r="24" spans="1:23">
      <c r="A24" s="30"/>
      <c r="B24" s="30"/>
      <c r="C24" s="31"/>
      <c r="D24" s="30"/>
      <c r="E24" s="30"/>
      <c r="F24" s="32"/>
      <c r="G24" s="28"/>
      <c r="H24" s="29"/>
      <c r="I24" s="29"/>
      <c r="M24" s="141"/>
    </row>
    <row r="25" spans="1:23">
      <c r="A25" s="30"/>
      <c r="B25" s="30"/>
      <c r="C25" s="31"/>
      <c r="D25" s="30"/>
      <c r="E25" s="30"/>
      <c r="F25" s="32"/>
      <c r="G25" s="28"/>
      <c r="H25" s="29"/>
      <c r="I25" s="29"/>
      <c r="M25" s="141"/>
    </row>
    <row r="26" spans="1:23">
      <c r="A26" s="30"/>
      <c r="B26" s="30"/>
      <c r="C26" s="31"/>
      <c r="D26" s="30"/>
      <c r="E26" s="30"/>
      <c r="F26" s="32"/>
      <c r="G26" s="28"/>
      <c r="H26" s="29"/>
      <c r="I26" s="29"/>
      <c r="M26" s="141"/>
    </row>
    <row r="27" spans="1:23">
      <c r="A27" s="30"/>
      <c r="B27" s="30"/>
      <c r="C27" s="31"/>
      <c r="D27" s="30"/>
      <c r="E27" s="30"/>
      <c r="F27" s="32"/>
      <c r="G27" s="28"/>
      <c r="H27" s="29"/>
      <c r="I27" s="29"/>
      <c r="M27" s="141"/>
    </row>
    <row r="28" spans="1:23">
      <c r="A28" s="15"/>
      <c r="B28" s="15"/>
      <c r="C28" s="16"/>
      <c r="D28" s="15"/>
      <c r="E28" s="15"/>
      <c r="F28" s="12"/>
      <c r="G28" s="14"/>
      <c r="H28" s="11"/>
      <c r="I28" s="11"/>
      <c r="M28" s="141"/>
    </row>
    <row r="29" spans="1:23">
      <c r="E29" s="15"/>
    </row>
    <row r="30" spans="1:23">
      <c r="E30" s="15"/>
    </row>
    <row r="31" spans="1:23">
      <c r="E31" s="15"/>
    </row>
    <row r="36" ht="16.5" customHeight="1"/>
    <row r="37" ht="16.5" customHeight="1"/>
    <row r="38" ht="8.25" customHeight="1"/>
    <row r="39" ht="24" customHeight="1"/>
    <row r="45" ht="25.5" customHeight="1"/>
    <row r="50" spans="10:11">
      <c r="J50" s="9"/>
    </row>
    <row r="51" spans="10:11" ht="24.75" customHeight="1"/>
    <row r="54" spans="10:11" ht="34.5" customHeight="1"/>
    <row r="55" spans="10:11" ht="24" customHeight="1"/>
    <row r="56" spans="10:11" ht="36.75" customHeight="1"/>
    <row r="57" spans="10:11" ht="21.75" customHeight="1"/>
    <row r="58" spans="10:11" ht="12.75" customHeight="1"/>
    <row r="59" spans="10:11" ht="12.75" customHeight="1"/>
    <row r="60" spans="10:11">
      <c r="J60" s="13"/>
      <c r="K60" s="8"/>
    </row>
    <row r="61" spans="10:11">
      <c r="J61" s="13"/>
      <c r="K61" s="8"/>
    </row>
  </sheetData>
  <sheetProtection selectLockedCells="1"/>
  <mergeCells count="12">
    <mergeCell ref="A1:E1"/>
    <mergeCell ref="A2:E2"/>
    <mergeCell ref="B8:B9"/>
    <mergeCell ref="L6:P6"/>
    <mergeCell ref="H8:I8"/>
    <mergeCell ref="D8:D9"/>
    <mergeCell ref="C8:C9"/>
    <mergeCell ref="F8:F9"/>
    <mergeCell ref="A8:A9"/>
    <mergeCell ref="E8:E9"/>
    <mergeCell ref="C5:E5"/>
    <mergeCell ref="C6:E6"/>
  </mergeCells>
  <phoneticPr fontId="2" type="noConversion"/>
  <printOptions horizontalCentered="1"/>
  <pageMargins left="0.23622047244094491" right="0.23622047244094491" top="0.98425196850393704" bottom="0.98425196850393704" header="0.51181102362204722" footer="0.51181102362204722"/>
  <pageSetup paperSize="9" scale="75" orientation="portrait" r:id="rId1"/>
  <headerFooter alignWithMargins="0"/>
  <rowBreaks count="1" manualBreakCount="1">
    <brk id="29" max="7" man="1"/>
  </rowBreaks>
  <colBreaks count="2" manualBreakCount="2">
    <brk id="5" max="18" man="1"/>
    <brk id="9" max="18" man="1"/>
  </col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K56"/>
  <sheetViews>
    <sheetView view="pageBreakPreview" zoomScaleSheetLayoutView="100" workbookViewId="0">
      <selection activeCell="B3" sqref="B3:D56"/>
    </sheetView>
  </sheetViews>
  <sheetFormatPr defaultRowHeight="12.75"/>
  <cols>
    <col min="1" max="1" width="3.42578125" style="19" customWidth="1"/>
    <col min="2" max="2" width="12" customWidth="1"/>
    <col min="3" max="3" width="54.42578125" style="21" customWidth="1"/>
    <col min="4" max="4" width="15.5703125" customWidth="1"/>
    <col min="6" max="6" width="32.28515625" customWidth="1"/>
    <col min="7" max="7" width="31.85546875" customWidth="1"/>
  </cols>
  <sheetData>
    <row r="1" spans="1:11" ht="20.25" customHeight="1">
      <c r="A1"/>
      <c r="B1" s="849" t="s">
        <v>47</v>
      </c>
      <c r="C1" s="849"/>
      <c r="D1" s="849"/>
      <c r="E1" s="3"/>
      <c r="F1" s="17"/>
      <c r="G1" s="17"/>
      <c r="H1" s="17"/>
      <c r="I1" s="17"/>
      <c r="J1" s="17"/>
      <c r="K1" s="17"/>
    </row>
    <row r="2" spans="1:11" ht="15" customHeight="1" thickBot="1">
      <c r="A2"/>
      <c r="B2" s="975" t="s">
        <v>48</v>
      </c>
      <c r="C2" s="975"/>
      <c r="D2" s="975"/>
      <c r="E2" s="4"/>
      <c r="F2" s="18"/>
      <c r="G2" s="18"/>
      <c r="H2" s="18"/>
      <c r="I2" s="18"/>
      <c r="J2" s="18"/>
      <c r="K2" s="18"/>
    </row>
    <row r="3" spans="1:11" ht="18.75" customHeight="1">
      <c r="B3" s="972" t="s">
        <v>562</v>
      </c>
      <c r="C3" s="973"/>
      <c r="D3" s="974"/>
    </row>
    <row r="4" spans="1:11" ht="18.75" customHeight="1">
      <c r="B4" s="719" t="s">
        <v>49</v>
      </c>
      <c r="C4" s="46" t="s">
        <v>50</v>
      </c>
      <c r="D4" s="720" t="s">
        <v>51</v>
      </c>
    </row>
    <row r="5" spans="1:11">
      <c r="B5" s="721">
        <v>1</v>
      </c>
      <c r="C5" s="76" t="s">
        <v>52</v>
      </c>
      <c r="D5" s="722">
        <v>0.2</v>
      </c>
    </row>
    <row r="6" spans="1:11">
      <c r="B6" s="723">
        <v>2</v>
      </c>
      <c r="C6" s="153" t="s">
        <v>53</v>
      </c>
      <c r="D6" s="724">
        <v>0.08</v>
      </c>
    </row>
    <row r="7" spans="1:11">
      <c r="B7" s="723">
        <v>3</v>
      </c>
      <c r="C7" s="153" t="s">
        <v>54</v>
      </c>
      <c r="D7" s="724">
        <v>1.4999999999999999E-2</v>
      </c>
    </row>
    <row r="8" spans="1:11">
      <c r="B8" s="723">
        <v>4</v>
      </c>
      <c r="C8" s="153" t="s">
        <v>55</v>
      </c>
      <c r="D8" s="724">
        <v>0.01</v>
      </c>
    </row>
    <row r="9" spans="1:11">
      <c r="B9" s="723">
        <v>5</v>
      </c>
      <c r="C9" s="153" t="s">
        <v>56</v>
      </c>
      <c r="D9" s="724">
        <v>0</v>
      </c>
    </row>
    <row r="10" spans="1:11">
      <c r="B10" s="723">
        <v>6</v>
      </c>
      <c r="C10" s="153" t="s">
        <v>57</v>
      </c>
      <c r="D10" s="724">
        <v>2E-3</v>
      </c>
    </row>
    <row r="11" spans="1:11">
      <c r="B11" s="723">
        <v>7</v>
      </c>
      <c r="C11" s="153" t="s">
        <v>58</v>
      </c>
      <c r="D11" s="724">
        <v>2.5000000000000001E-2</v>
      </c>
    </row>
    <row r="12" spans="1:11">
      <c r="B12" s="723">
        <v>8</v>
      </c>
      <c r="C12" s="153" t="s">
        <v>59</v>
      </c>
      <c r="D12" s="724">
        <v>0.03</v>
      </c>
    </row>
    <row r="13" spans="1:11">
      <c r="B13" s="723">
        <v>9</v>
      </c>
      <c r="C13" s="153" t="s">
        <v>60</v>
      </c>
      <c r="D13" s="724">
        <v>0</v>
      </c>
    </row>
    <row r="14" spans="1:11">
      <c r="B14" s="723">
        <v>10</v>
      </c>
      <c r="C14" s="153" t="s">
        <v>61</v>
      </c>
      <c r="D14" s="725">
        <v>6.0000000000000001E-3</v>
      </c>
    </row>
    <row r="15" spans="1:11">
      <c r="B15" s="726"/>
      <c r="C15" s="47" t="s">
        <v>62</v>
      </c>
      <c r="D15" s="727">
        <f>SUM(D5:D14)</f>
        <v>0.3680000000000001</v>
      </c>
      <c r="E15" s="20"/>
    </row>
    <row r="16" spans="1:11">
      <c r="B16" s="719" t="s">
        <v>63</v>
      </c>
      <c r="C16" s="46" t="s">
        <v>64</v>
      </c>
      <c r="D16" s="728"/>
    </row>
    <row r="17" spans="2:6">
      <c r="B17" s="721">
        <v>1</v>
      </c>
      <c r="C17" s="76" t="s">
        <v>65</v>
      </c>
      <c r="D17" s="722">
        <v>0.18160000000000001</v>
      </c>
    </row>
    <row r="18" spans="2:6">
      <c r="B18" s="723">
        <v>2</v>
      </c>
      <c r="C18" s="153" t="s">
        <v>66</v>
      </c>
      <c r="D18" s="724">
        <v>4.1599999999999998E-2</v>
      </c>
    </row>
    <row r="19" spans="2:6">
      <c r="B19" s="723">
        <v>3</v>
      </c>
      <c r="C19" s="153" t="s">
        <v>563</v>
      </c>
      <c r="D19" s="724">
        <v>7.4800000000000005E-2</v>
      </c>
    </row>
    <row r="20" spans="2:6">
      <c r="B20" s="723">
        <v>4</v>
      </c>
      <c r="C20" s="153" t="s">
        <v>67</v>
      </c>
      <c r="D20" s="724">
        <v>7.1000000000000004E-3</v>
      </c>
    </row>
    <row r="21" spans="2:6">
      <c r="B21" s="723">
        <v>5</v>
      </c>
      <c r="C21" s="153" t="s">
        <v>68</v>
      </c>
      <c r="D21" s="724">
        <v>8.9999999999999998E-4</v>
      </c>
    </row>
    <row r="22" spans="2:6">
      <c r="B22" s="723">
        <v>6</v>
      </c>
      <c r="C22" s="153" t="s">
        <v>564</v>
      </c>
      <c r="D22" s="724">
        <v>5.5999999999999999E-3</v>
      </c>
    </row>
    <row r="23" spans="2:6">
      <c r="B23" s="723">
        <v>7</v>
      </c>
      <c r="C23" s="153" t="s">
        <v>69</v>
      </c>
      <c r="D23" s="724">
        <v>8.3299999999999999E-2</v>
      </c>
    </row>
    <row r="24" spans="2:6">
      <c r="B24" s="723">
        <v>8</v>
      </c>
      <c r="C24" s="153" t="s">
        <v>70</v>
      </c>
      <c r="D24" s="724">
        <v>5.9999999999999995E-4</v>
      </c>
    </row>
    <row r="25" spans="2:6">
      <c r="B25" s="723">
        <v>9</v>
      </c>
      <c r="C25" s="153" t="s">
        <v>565</v>
      </c>
      <c r="D25" s="724">
        <v>2.0000000000000001E-4</v>
      </c>
      <c r="E25" s="10"/>
      <c r="F25" s="68"/>
    </row>
    <row r="26" spans="2:6">
      <c r="B26" s="723">
        <v>10</v>
      </c>
      <c r="C26" s="153" t="s">
        <v>566</v>
      </c>
      <c r="D26" s="724">
        <v>2.87E-2</v>
      </c>
    </row>
    <row r="27" spans="2:6">
      <c r="B27" s="726"/>
      <c r="C27" s="47" t="s">
        <v>71</v>
      </c>
      <c r="D27" s="727">
        <f>SUM(D17:D26)</f>
        <v>0.4244</v>
      </c>
    </row>
    <row r="28" spans="2:6">
      <c r="B28" s="719" t="s">
        <v>72</v>
      </c>
      <c r="C28" s="46" t="s">
        <v>73</v>
      </c>
      <c r="D28" s="728"/>
    </row>
    <row r="29" spans="2:6">
      <c r="B29" s="721">
        <v>1</v>
      </c>
      <c r="C29" s="153" t="s">
        <v>567</v>
      </c>
      <c r="D29" s="722">
        <v>1.1000000000000001E-3</v>
      </c>
    </row>
    <row r="30" spans="2:6">
      <c r="B30" s="723">
        <v>2</v>
      </c>
      <c r="C30" s="153" t="s">
        <v>568</v>
      </c>
      <c r="D30" s="724">
        <v>4.7399999999999998E-2</v>
      </c>
      <c r="E30" s="10"/>
    </row>
    <row r="31" spans="2:6">
      <c r="B31" s="723">
        <v>3</v>
      </c>
      <c r="C31" s="153" t="s">
        <v>74</v>
      </c>
      <c r="D31" s="724">
        <v>4.0000000000000001E-3</v>
      </c>
    </row>
    <row r="32" spans="2:6">
      <c r="B32" s="723">
        <v>4</v>
      </c>
      <c r="C32" s="153" t="s">
        <v>569</v>
      </c>
      <c r="D32" s="724">
        <v>3.1899999999999998E-2</v>
      </c>
    </row>
    <row r="33" spans="2:8">
      <c r="B33" s="723">
        <v>5</v>
      </c>
      <c r="C33" s="153" t="s">
        <v>570</v>
      </c>
      <c r="D33" s="724">
        <v>3.8399999999999997E-2</v>
      </c>
    </row>
    <row r="34" spans="2:8">
      <c r="B34" s="729"/>
      <c r="C34" s="154" t="s">
        <v>75</v>
      </c>
      <c r="D34" s="730">
        <f>SUM(D29:D33)</f>
        <v>0.12279999999999999</v>
      </c>
    </row>
    <row r="35" spans="2:8">
      <c r="B35" s="731" t="s">
        <v>76</v>
      </c>
      <c r="C35" s="155" t="s">
        <v>77</v>
      </c>
      <c r="D35" s="732"/>
    </row>
    <row r="36" spans="2:8">
      <c r="B36" s="723">
        <v>1</v>
      </c>
      <c r="C36" s="153" t="s">
        <v>571</v>
      </c>
      <c r="D36" s="733">
        <v>6.3500000000000001E-2</v>
      </c>
      <c r="H36" s="10"/>
    </row>
    <row r="37" spans="2:8" ht="21.75">
      <c r="B37" s="723">
        <v>2</v>
      </c>
      <c r="C37" s="153" t="s">
        <v>572</v>
      </c>
      <c r="D37" s="724">
        <v>4.1999999999999997E-3</v>
      </c>
      <c r="E37" s="10"/>
    </row>
    <row r="38" spans="2:8" ht="15.75" customHeight="1">
      <c r="B38" s="726"/>
      <c r="C38" s="47" t="s">
        <v>78</v>
      </c>
      <c r="D38" s="727">
        <f>SUM(D36:D37)</f>
        <v>6.7699999999999996E-2</v>
      </c>
    </row>
    <row r="39" spans="2:8" ht="18" customHeight="1">
      <c r="B39" s="734"/>
      <c r="C39" s="48"/>
      <c r="D39" s="735"/>
    </row>
    <row r="40" spans="2:8" ht="11.25" customHeight="1">
      <c r="B40" s="736"/>
      <c r="C40" s="50" t="s">
        <v>79</v>
      </c>
      <c r="D40" s="737">
        <f>D15+D27+D34+D38</f>
        <v>0.98290000000000011</v>
      </c>
    </row>
    <row r="41" spans="2:8">
      <c r="B41" s="585"/>
      <c r="C41" s="738"/>
      <c r="D41" s="586"/>
    </row>
    <row r="42" spans="2:8">
      <c r="B42" s="976" t="s">
        <v>80</v>
      </c>
      <c r="C42" s="977"/>
      <c r="D42" s="978"/>
    </row>
    <row r="43" spans="2:8" ht="15">
      <c r="B43" s="739" t="s">
        <v>81</v>
      </c>
      <c r="C43" s="51" t="s">
        <v>82</v>
      </c>
      <c r="D43" s="740"/>
    </row>
    <row r="44" spans="2:8">
      <c r="B44" s="534">
        <v>1</v>
      </c>
      <c r="C44" s="77" t="s">
        <v>83</v>
      </c>
      <c r="D44" s="741">
        <v>7.9299999999999995E-2</v>
      </c>
    </row>
    <row r="45" spans="2:8">
      <c r="B45" s="534">
        <v>2</v>
      </c>
      <c r="C45" s="77" t="s">
        <v>84</v>
      </c>
      <c r="D45" s="742">
        <v>0.2787</v>
      </c>
    </row>
    <row r="46" spans="2:8">
      <c r="B46" s="534">
        <v>3</v>
      </c>
      <c r="C46" s="77" t="s">
        <v>85</v>
      </c>
      <c r="D46" s="742">
        <v>0.05</v>
      </c>
    </row>
    <row r="47" spans="2:8" ht="13.5" customHeight="1">
      <c r="B47" s="534">
        <v>4</v>
      </c>
      <c r="C47" s="77" t="s">
        <v>86</v>
      </c>
      <c r="D47" s="743">
        <v>0.02</v>
      </c>
      <c r="E47" s="9"/>
    </row>
    <row r="48" spans="2:8" ht="4.5" customHeight="1">
      <c r="B48" s="572"/>
      <c r="C48" s="53"/>
      <c r="D48" s="744"/>
    </row>
    <row r="49" spans="2:4">
      <c r="B49" s="745"/>
      <c r="C49" s="54" t="s">
        <v>79</v>
      </c>
      <c r="D49" s="746">
        <f>SUM(D44:D48)</f>
        <v>0.42799999999999999</v>
      </c>
    </row>
    <row r="50" spans="2:4" ht="15">
      <c r="B50" s="747" t="s">
        <v>81</v>
      </c>
      <c r="C50" s="56" t="s">
        <v>87</v>
      </c>
      <c r="D50" s="748"/>
    </row>
    <row r="51" spans="2:4">
      <c r="B51" s="534">
        <v>1</v>
      </c>
      <c r="C51" s="77" t="s">
        <v>83</v>
      </c>
      <c r="D51" s="741">
        <v>7.9299999999999995E-2</v>
      </c>
    </row>
    <row r="52" spans="2:4">
      <c r="B52" s="534">
        <v>2</v>
      </c>
      <c r="C52" s="77" t="s">
        <v>84</v>
      </c>
      <c r="D52" s="743">
        <v>0.2787</v>
      </c>
    </row>
    <row r="53" spans="2:4">
      <c r="B53" s="572"/>
      <c r="C53" s="53"/>
      <c r="D53" s="744"/>
    </row>
    <row r="54" spans="2:4">
      <c r="B54" s="736"/>
      <c r="C54" s="50" t="s">
        <v>88</v>
      </c>
      <c r="D54" s="737">
        <f>SUM(D51:D53)</f>
        <v>0.35799999999999998</v>
      </c>
    </row>
    <row r="55" spans="2:4">
      <c r="B55" s="585"/>
      <c r="C55" s="738"/>
      <c r="D55" s="586"/>
    </row>
    <row r="56" spans="2:4" ht="15.75" customHeight="1" thickBot="1">
      <c r="B56" s="979" t="s">
        <v>573</v>
      </c>
      <c r="C56" s="980"/>
      <c r="D56" s="749">
        <v>0.2636</v>
      </c>
    </row>
  </sheetData>
  <sheetProtection selectLockedCells="1"/>
  <mergeCells count="5">
    <mergeCell ref="B3:D3"/>
    <mergeCell ref="B1:D1"/>
    <mergeCell ref="B2:D2"/>
    <mergeCell ref="B42:D42"/>
    <mergeCell ref="B56:C56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dimension ref="A1:K147"/>
  <sheetViews>
    <sheetView zoomScaleSheetLayoutView="100" workbookViewId="0">
      <selection activeCell="J7" sqref="J7"/>
    </sheetView>
  </sheetViews>
  <sheetFormatPr defaultRowHeight="12.75"/>
  <cols>
    <col min="1" max="1" width="3.28515625" bestFit="1" customWidth="1"/>
    <col min="2" max="2" width="9.85546875" customWidth="1"/>
    <col min="3" max="3" width="11.42578125" bestFit="1" customWidth="1"/>
    <col min="4" max="4" width="14" style="1" bestFit="1" customWidth="1"/>
    <col min="5" max="5" width="7.28515625" customWidth="1"/>
    <col min="6" max="6" width="55.5703125" bestFit="1" customWidth="1"/>
    <col min="8" max="8" width="18.85546875" bestFit="1" customWidth="1"/>
    <col min="9" max="9" width="16.140625" bestFit="1" customWidth="1"/>
    <col min="10" max="10" width="17.42578125" customWidth="1"/>
  </cols>
  <sheetData>
    <row r="1" spans="1:9" ht="21">
      <c r="A1" s="981" t="s">
        <v>47</v>
      </c>
      <c r="B1" s="981"/>
      <c r="C1" s="981"/>
      <c r="D1" s="981"/>
      <c r="E1" s="981"/>
      <c r="F1" s="981"/>
      <c r="G1" s="981"/>
      <c r="H1" s="981"/>
      <c r="I1" s="497"/>
    </row>
    <row r="2" spans="1:9" ht="15.75">
      <c r="A2" s="982" t="s">
        <v>561</v>
      </c>
      <c r="B2" s="982"/>
      <c r="C2" s="982"/>
      <c r="D2" s="982"/>
      <c r="E2" s="982"/>
      <c r="F2" s="982"/>
      <c r="G2" s="982"/>
      <c r="H2" s="982"/>
      <c r="I2" s="498"/>
    </row>
    <row r="3" spans="1:9" ht="13.5" thickBot="1">
      <c r="B3" s="15"/>
      <c r="C3" s="15"/>
      <c r="D3" s="15"/>
      <c r="E3" s="15"/>
      <c r="F3" s="16"/>
      <c r="G3" s="15"/>
      <c r="H3" s="12"/>
      <c r="I3" s="14"/>
    </row>
    <row r="4" spans="1:9" ht="15">
      <c r="A4" s="906" t="s">
        <v>188</v>
      </c>
      <c r="B4" s="907"/>
      <c r="C4" s="907"/>
      <c r="D4" s="907"/>
      <c r="E4" s="907"/>
      <c r="F4" s="907"/>
      <c r="G4" s="907"/>
      <c r="H4" s="907"/>
      <c r="I4" s="750"/>
    </row>
    <row r="5" spans="1:9">
      <c r="A5" s="585"/>
      <c r="B5" s="71">
        <v>1</v>
      </c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71">
        <v>7</v>
      </c>
      <c r="I5" s="751"/>
    </row>
    <row r="6" spans="1:9" ht="12.75" customHeight="1">
      <c r="A6" s="984" t="s">
        <v>189</v>
      </c>
      <c r="B6" s="985"/>
      <c r="C6" s="985"/>
      <c r="D6" s="985"/>
      <c r="E6" s="985"/>
      <c r="F6" s="985"/>
      <c r="G6" s="985"/>
      <c r="H6" s="985"/>
      <c r="I6" s="752"/>
    </row>
    <row r="7" spans="1:9" ht="12.75" customHeight="1">
      <c r="A7" s="983" t="s">
        <v>136</v>
      </c>
      <c r="B7" s="507" t="s">
        <v>133</v>
      </c>
      <c r="C7" s="507"/>
      <c r="D7" s="867" t="s">
        <v>112</v>
      </c>
      <c r="E7" s="867"/>
      <c r="F7" s="464" t="s">
        <v>27</v>
      </c>
      <c r="G7" s="464" t="s">
        <v>1</v>
      </c>
      <c r="H7" s="494" t="s">
        <v>427</v>
      </c>
      <c r="I7" s="753" t="s">
        <v>106</v>
      </c>
    </row>
    <row r="8" spans="1:9" ht="21">
      <c r="A8" s="983"/>
      <c r="B8" s="507" t="s">
        <v>137</v>
      </c>
      <c r="C8" s="507" t="s">
        <v>126</v>
      </c>
      <c r="D8" s="507" t="s">
        <v>113</v>
      </c>
      <c r="E8" s="507" t="s">
        <v>114</v>
      </c>
      <c r="F8" s="465"/>
      <c r="G8" s="465"/>
      <c r="H8" s="499" t="s">
        <v>580</v>
      </c>
      <c r="I8" s="754" t="s">
        <v>107</v>
      </c>
    </row>
    <row r="9" spans="1:9" ht="12.75" customHeight="1">
      <c r="A9" s="572">
        <v>1</v>
      </c>
      <c r="B9" s="510">
        <v>105</v>
      </c>
      <c r="C9" s="151" t="s">
        <v>127</v>
      </c>
      <c r="D9" s="510">
        <v>119</v>
      </c>
      <c r="E9" s="510"/>
      <c r="F9" s="158" t="s">
        <v>29</v>
      </c>
      <c r="G9" s="510" t="s">
        <v>1</v>
      </c>
      <c r="H9" s="167" t="str">
        <f t="shared" ref="H9:H51" si="0">I9</f>
        <v>XXX</v>
      </c>
      <c r="I9" s="755" t="s">
        <v>582</v>
      </c>
    </row>
    <row r="10" spans="1:9" ht="12.75" customHeight="1">
      <c r="A10" s="572">
        <v>2</v>
      </c>
      <c r="B10" s="510">
        <v>110</v>
      </c>
      <c r="C10" s="151" t="s">
        <v>127</v>
      </c>
      <c r="D10" s="510">
        <v>61</v>
      </c>
      <c r="E10" s="510"/>
      <c r="F10" s="158" t="s">
        <v>118</v>
      </c>
      <c r="G10" s="510" t="s">
        <v>1</v>
      </c>
      <c r="H10" s="167" t="str">
        <f t="shared" si="0"/>
        <v>XXX</v>
      </c>
      <c r="I10" s="755" t="s">
        <v>582</v>
      </c>
    </row>
    <row r="11" spans="1:9" ht="12.75" customHeight="1">
      <c r="A11" s="572">
        <v>3</v>
      </c>
      <c r="B11" s="510">
        <v>112</v>
      </c>
      <c r="C11" s="151" t="s">
        <v>127</v>
      </c>
      <c r="D11" s="510">
        <v>61</v>
      </c>
      <c r="E11" s="510"/>
      <c r="F11" s="171" t="s">
        <v>211</v>
      </c>
      <c r="G11" s="510" t="s">
        <v>1</v>
      </c>
      <c r="H11" s="167" t="str">
        <f t="shared" si="0"/>
        <v>XXX</v>
      </c>
      <c r="I11" s="755" t="s">
        <v>582</v>
      </c>
    </row>
    <row r="12" spans="1:9" ht="12.75" customHeight="1">
      <c r="A12" s="572">
        <v>4</v>
      </c>
      <c r="B12" s="510">
        <v>113</v>
      </c>
      <c r="C12" s="151" t="s">
        <v>127</v>
      </c>
      <c r="D12" s="510">
        <v>65</v>
      </c>
      <c r="E12" s="510"/>
      <c r="F12" s="171" t="s">
        <v>321</v>
      </c>
      <c r="G12" s="510" t="s">
        <v>1</v>
      </c>
      <c r="H12" s="167" t="str">
        <f t="shared" si="0"/>
        <v>XXX</v>
      </c>
      <c r="I12" s="755" t="s">
        <v>582</v>
      </c>
    </row>
    <row r="13" spans="1:9" ht="12.75" customHeight="1">
      <c r="A13" s="572">
        <v>5</v>
      </c>
      <c r="B13" s="510">
        <v>115</v>
      </c>
      <c r="C13" s="151" t="s">
        <v>127</v>
      </c>
      <c r="D13" s="510">
        <v>339</v>
      </c>
      <c r="E13" s="510"/>
      <c r="F13" s="40" t="s">
        <v>15</v>
      </c>
      <c r="G13" s="510" t="s">
        <v>16</v>
      </c>
      <c r="H13" s="167" t="str">
        <f t="shared" si="0"/>
        <v>XXX</v>
      </c>
      <c r="I13" s="755" t="s">
        <v>582</v>
      </c>
    </row>
    <row r="14" spans="1:9" ht="12.75" customHeight="1">
      <c r="A14" s="572">
        <v>6</v>
      </c>
      <c r="B14" s="510">
        <v>120</v>
      </c>
      <c r="C14" s="151" t="s">
        <v>127</v>
      </c>
      <c r="D14" s="510">
        <v>370</v>
      </c>
      <c r="E14" s="510"/>
      <c r="F14" s="159" t="s">
        <v>121</v>
      </c>
      <c r="G14" s="510" t="s">
        <v>18</v>
      </c>
      <c r="H14" s="167" t="str">
        <f t="shared" si="0"/>
        <v>XXX</v>
      </c>
      <c r="I14" s="755" t="s">
        <v>582</v>
      </c>
    </row>
    <row r="15" spans="1:9" ht="12.75" customHeight="1">
      <c r="A15" s="572">
        <v>7</v>
      </c>
      <c r="B15" s="510">
        <v>122</v>
      </c>
      <c r="C15" s="151" t="s">
        <v>127</v>
      </c>
      <c r="D15" s="510">
        <v>828</v>
      </c>
      <c r="E15" s="510"/>
      <c r="F15" s="159" t="s">
        <v>323</v>
      </c>
      <c r="G15" s="510" t="s">
        <v>1</v>
      </c>
      <c r="H15" s="167" t="str">
        <f t="shared" si="0"/>
        <v>XXX</v>
      </c>
      <c r="I15" s="755" t="s">
        <v>582</v>
      </c>
    </row>
    <row r="16" spans="1:9" ht="12.75" customHeight="1">
      <c r="A16" s="572">
        <v>8</v>
      </c>
      <c r="B16" s="510">
        <v>125</v>
      </c>
      <c r="C16" s="151" t="s">
        <v>127</v>
      </c>
      <c r="D16" s="510" t="s">
        <v>553</v>
      </c>
      <c r="E16" s="510"/>
      <c r="F16" s="159" t="s">
        <v>196</v>
      </c>
      <c r="G16" s="510" t="s">
        <v>1</v>
      </c>
      <c r="H16" s="167" t="str">
        <f t="shared" si="0"/>
        <v>XXX</v>
      </c>
      <c r="I16" s="755" t="s">
        <v>582</v>
      </c>
    </row>
    <row r="17" spans="1:9" ht="12.75" customHeight="1">
      <c r="A17" s="572">
        <v>9</v>
      </c>
      <c r="B17" s="510">
        <v>130</v>
      </c>
      <c r="C17" s="40" t="s">
        <v>127</v>
      </c>
      <c r="D17" s="510" t="s">
        <v>554</v>
      </c>
      <c r="E17" s="143"/>
      <c r="F17" s="159" t="s">
        <v>128</v>
      </c>
      <c r="G17" s="73" t="s">
        <v>20</v>
      </c>
      <c r="H17" s="167" t="str">
        <f t="shared" si="0"/>
        <v>XXX</v>
      </c>
      <c r="I17" s="755" t="s">
        <v>582</v>
      </c>
    </row>
    <row r="18" spans="1:9" ht="12.75" customHeight="1">
      <c r="A18" s="572">
        <v>10</v>
      </c>
      <c r="B18" s="510">
        <v>135</v>
      </c>
      <c r="C18" s="151" t="s">
        <v>127</v>
      </c>
      <c r="D18" s="510">
        <v>1191</v>
      </c>
      <c r="E18" s="510"/>
      <c r="F18" s="40" t="s">
        <v>33</v>
      </c>
      <c r="G18" s="510" t="s">
        <v>1</v>
      </c>
      <c r="H18" s="167" t="str">
        <f t="shared" si="0"/>
        <v>XXX</v>
      </c>
      <c r="I18" s="755" t="s">
        <v>582</v>
      </c>
    </row>
    <row r="19" spans="1:9" ht="12.75" customHeight="1">
      <c r="A19" s="572">
        <v>11</v>
      </c>
      <c r="B19" s="510">
        <v>140</v>
      </c>
      <c r="C19" s="151" t="s">
        <v>127</v>
      </c>
      <c r="D19" s="510">
        <v>1197</v>
      </c>
      <c r="E19" s="510"/>
      <c r="F19" s="40" t="s">
        <v>34</v>
      </c>
      <c r="G19" s="510" t="s">
        <v>1</v>
      </c>
      <c r="H19" s="167" t="str">
        <f t="shared" si="0"/>
        <v>XXX</v>
      </c>
      <c r="I19" s="755" t="s">
        <v>582</v>
      </c>
    </row>
    <row r="20" spans="1:9" ht="26.25" customHeight="1">
      <c r="A20" s="572">
        <v>12</v>
      </c>
      <c r="B20" s="510">
        <v>160</v>
      </c>
      <c r="C20" s="151" t="s">
        <v>127</v>
      </c>
      <c r="D20" s="510">
        <v>1415</v>
      </c>
      <c r="E20" s="510"/>
      <c r="F20" s="160" t="s">
        <v>37</v>
      </c>
      <c r="G20" s="510" t="s">
        <v>1</v>
      </c>
      <c r="H20" s="167" t="str">
        <f t="shared" si="0"/>
        <v>XXX</v>
      </c>
      <c r="I20" s="755" t="s">
        <v>582</v>
      </c>
    </row>
    <row r="21" spans="1:9" ht="12.75" customHeight="1">
      <c r="A21" s="572">
        <v>13</v>
      </c>
      <c r="B21" s="510">
        <v>165</v>
      </c>
      <c r="C21" s="151" t="s">
        <v>127</v>
      </c>
      <c r="D21" s="510">
        <v>10511</v>
      </c>
      <c r="E21" s="510"/>
      <c r="F21" s="159" t="s">
        <v>122</v>
      </c>
      <c r="G21" s="510" t="s">
        <v>123</v>
      </c>
      <c r="H21" s="167" t="str">
        <f t="shared" si="0"/>
        <v>XXX</v>
      </c>
      <c r="I21" s="755" t="s">
        <v>582</v>
      </c>
    </row>
    <row r="22" spans="1:9" ht="12.75" customHeight="1">
      <c r="A22" s="572">
        <v>14</v>
      </c>
      <c r="B22" s="510">
        <v>170</v>
      </c>
      <c r="C22" s="151" t="s">
        <v>127</v>
      </c>
      <c r="D22" s="510">
        <v>26018</v>
      </c>
      <c r="E22" s="510"/>
      <c r="F22" s="40" t="s">
        <v>125</v>
      </c>
      <c r="G22" s="510" t="s">
        <v>1</v>
      </c>
      <c r="H22" s="167" t="str">
        <f t="shared" si="0"/>
        <v>XXX</v>
      </c>
      <c r="I22" s="755" t="s">
        <v>582</v>
      </c>
    </row>
    <row r="23" spans="1:9" ht="12.75" customHeight="1">
      <c r="A23" s="572">
        <v>15</v>
      </c>
      <c r="B23" s="510">
        <v>175</v>
      </c>
      <c r="C23" s="151" t="s">
        <v>127</v>
      </c>
      <c r="D23" s="510" t="s">
        <v>554</v>
      </c>
      <c r="E23" s="510"/>
      <c r="F23" s="159" t="s">
        <v>108</v>
      </c>
      <c r="G23" s="510" t="s">
        <v>1</v>
      </c>
      <c r="H23" s="167" t="str">
        <f t="shared" si="0"/>
        <v>XXX</v>
      </c>
      <c r="I23" s="755" t="s">
        <v>582</v>
      </c>
    </row>
    <row r="24" spans="1:9" ht="12.75" customHeight="1">
      <c r="A24" s="572">
        <v>16</v>
      </c>
      <c r="B24" s="510">
        <v>180</v>
      </c>
      <c r="C24" s="151" t="s">
        <v>127</v>
      </c>
      <c r="D24" s="510">
        <v>10780</v>
      </c>
      <c r="E24" s="510"/>
      <c r="F24" s="159" t="s">
        <v>325</v>
      </c>
      <c r="G24" s="510" t="s">
        <v>1</v>
      </c>
      <c r="H24" s="167" t="str">
        <f t="shared" si="0"/>
        <v>XXX</v>
      </c>
      <c r="I24" s="755" t="s">
        <v>582</v>
      </c>
    </row>
    <row r="25" spans="1:9" ht="12.75" customHeight="1">
      <c r="A25" s="572">
        <v>17</v>
      </c>
      <c r="B25" s="510">
        <v>185</v>
      </c>
      <c r="C25" s="151" t="s">
        <v>127</v>
      </c>
      <c r="D25" s="510">
        <v>3148</v>
      </c>
      <c r="E25" s="510"/>
      <c r="F25" s="40" t="s">
        <v>110</v>
      </c>
      <c r="G25" s="510" t="s">
        <v>1</v>
      </c>
      <c r="H25" s="167" t="str">
        <f t="shared" si="0"/>
        <v>XXX</v>
      </c>
      <c r="I25" s="755" t="s">
        <v>582</v>
      </c>
    </row>
    <row r="26" spans="1:9" ht="12.75" customHeight="1">
      <c r="A26" s="572">
        <v>18</v>
      </c>
      <c r="B26" s="510">
        <v>190</v>
      </c>
      <c r="C26" s="151" t="s">
        <v>127</v>
      </c>
      <c r="D26" s="510">
        <v>3522</v>
      </c>
      <c r="E26" s="510"/>
      <c r="F26" s="40" t="s">
        <v>117</v>
      </c>
      <c r="G26" s="510" t="s">
        <v>1</v>
      </c>
      <c r="H26" s="167" t="str">
        <f t="shared" si="0"/>
        <v>XXX</v>
      </c>
      <c r="I26" s="755" t="s">
        <v>582</v>
      </c>
    </row>
    <row r="27" spans="1:9" ht="12.75" customHeight="1">
      <c r="A27" s="572">
        <v>19</v>
      </c>
      <c r="B27" s="510">
        <v>195</v>
      </c>
      <c r="C27" s="151" t="s">
        <v>127</v>
      </c>
      <c r="D27" s="510">
        <v>3529</v>
      </c>
      <c r="E27" s="510"/>
      <c r="F27" s="40" t="s">
        <v>116</v>
      </c>
      <c r="G27" s="510" t="s">
        <v>1</v>
      </c>
      <c r="H27" s="167" t="str">
        <f t="shared" si="0"/>
        <v>XXX</v>
      </c>
      <c r="I27" s="755" t="s">
        <v>582</v>
      </c>
    </row>
    <row r="28" spans="1:9" ht="12.75" customHeight="1">
      <c r="A28" s="572">
        <v>20</v>
      </c>
      <c r="B28" s="73">
        <v>196</v>
      </c>
      <c r="C28" s="151" t="s">
        <v>127</v>
      </c>
      <c r="D28" s="510" t="s">
        <v>555</v>
      </c>
      <c r="E28" s="510"/>
      <c r="F28" s="159" t="s">
        <v>550</v>
      </c>
      <c r="G28" s="510" t="s">
        <v>1</v>
      </c>
      <c r="H28" s="167" t="str">
        <f t="shared" si="0"/>
        <v>XXX</v>
      </c>
      <c r="I28" s="755" t="s">
        <v>582</v>
      </c>
    </row>
    <row r="29" spans="1:9" ht="12.75" customHeight="1">
      <c r="A29" s="572">
        <v>21</v>
      </c>
      <c r="B29" s="73">
        <v>200</v>
      </c>
      <c r="C29" s="151" t="s">
        <v>127</v>
      </c>
      <c r="D29" s="510" t="s">
        <v>554</v>
      </c>
      <c r="E29" s="510"/>
      <c r="F29" s="159" t="s">
        <v>32</v>
      </c>
      <c r="G29" s="510" t="s">
        <v>1</v>
      </c>
      <c r="H29" s="167" t="str">
        <f t="shared" si="0"/>
        <v>XXX</v>
      </c>
      <c r="I29" s="755" t="s">
        <v>582</v>
      </c>
    </row>
    <row r="30" spans="1:9" ht="12.75" customHeight="1">
      <c r="A30" s="572">
        <v>22</v>
      </c>
      <c r="B30" s="73">
        <v>202</v>
      </c>
      <c r="C30" s="151" t="s">
        <v>127</v>
      </c>
      <c r="D30" s="510" t="s">
        <v>554</v>
      </c>
      <c r="E30" s="510"/>
      <c r="F30" s="159" t="s">
        <v>501</v>
      </c>
      <c r="G30" s="510" t="s">
        <v>1</v>
      </c>
      <c r="H30" s="167" t="str">
        <f t="shared" si="0"/>
        <v>XXX</v>
      </c>
      <c r="I30" s="755" t="s">
        <v>582</v>
      </c>
    </row>
    <row r="31" spans="1:9" ht="12.75" customHeight="1">
      <c r="A31" s="572">
        <v>23</v>
      </c>
      <c r="B31" s="73">
        <v>205</v>
      </c>
      <c r="C31" s="151" t="s">
        <v>127</v>
      </c>
      <c r="D31" s="510" t="s">
        <v>554</v>
      </c>
      <c r="E31" s="510"/>
      <c r="F31" s="159" t="s">
        <v>30</v>
      </c>
      <c r="G31" s="510" t="s">
        <v>1</v>
      </c>
      <c r="H31" s="167" t="str">
        <f t="shared" si="0"/>
        <v>XXX</v>
      </c>
      <c r="I31" s="755" t="s">
        <v>582</v>
      </c>
    </row>
    <row r="32" spans="1:9" ht="12.75" customHeight="1">
      <c r="A32" s="572">
        <v>24</v>
      </c>
      <c r="B32" s="73">
        <v>208</v>
      </c>
      <c r="C32" s="151" t="s">
        <v>127</v>
      </c>
      <c r="D32" s="510">
        <v>3729</v>
      </c>
      <c r="E32" s="510"/>
      <c r="F32" s="159" t="s">
        <v>320</v>
      </c>
      <c r="G32" s="510" t="s">
        <v>1</v>
      </c>
      <c r="H32" s="167" t="str">
        <f t="shared" si="0"/>
        <v>XXX</v>
      </c>
      <c r="I32" s="755" t="s">
        <v>582</v>
      </c>
    </row>
    <row r="33" spans="1:9" s="225" customFormat="1" ht="12.75" customHeight="1">
      <c r="A33" s="572">
        <v>25</v>
      </c>
      <c r="B33" s="73">
        <v>210</v>
      </c>
      <c r="C33" s="151" t="s">
        <v>127</v>
      </c>
      <c r="D33" s="510" t="s">
        <v>554</v>
      </c>
      <c r="E33" s="510"/>
      <c r="F33" s="159" t="s">
        <v>528</v>
      </c>
      <c r="G33" s="510" t="s">
        <v>1</v>
      </c>
      <c r="H33" s="167" t="str">
        <f t="shared" si="0"/>
        <v>XXX</v>
      </c>
      <c r="I33" s="755" t="s">
        <v>582</v>
      </c>
    </row>
    <row r="34" spans="1:9" ht="12.75" customHeight="1">
      <c r="A34" s="572">
        <v>26</v>
      </c>
      <c r="B34" s="73">
        <v>217</v>
      </c>
      <c r="C34" s="151" t="s">
        <v>127</v>
      </c>
      <c r="D34" s="510">
        <v>3859</v>
      </c>
      <c r="E34" s="510"/>
      <c r="F34" s="159" t="s">
        <v>17</v>
      </c>
      <c r="G34" s="510" t="s">
        <v>1</v>
      </c>
      <c r="H34" s="167" t="str">
        <f t="shared" si="0"/>
        <v>XXX</v>
      </c>
      <c r="I34" s="755" t="s">
        <v>582</v>
      </c>
    </row>
    <row r="35" spans="1:9" ht="12.75" customHeight="1">
      <c r="A35" s="572">
        <v>27</v>
      </c>
      <c r="B35" s="73">
        <v>218</v>
      </c>
      <c r="C35" s="151" t="s">
        <v>127</v>
      </c>
      <c r="D35" s="510">
        <v>3904</v>
      </c>
      <c r="E35" s="510"/>
      <c r="F35" s="159" t="s">
        <v>212</v>
      </c>
      <c r="G35" s="510" t="s">
        <v>1</v>
      </c>
      <c r="H35" s="167" t="str">
        <f t="shared" si="0"/>
        <v>XXX</v>
      </c>
      <c r="I35" s="755" t="s">
        <v>582</v>
      </c>
    </row>
    <row r="36" spans="1:9" ht="12.75" customHeight="1">
      <c r="A36" s="572">
        <v>28</v>
      </c>
      <c r="B36" s="73">
        <v>220</v>
      </c>
      <c r="C36" s="151" t="s">
        <v>127</v>
      </c>
      <c r="D36" s="510">
        <v>3854</v>
      </c>
      <c r="E36" s="510"/>
      <c r="F36" s="159" t="s">
        <v>147</v>
      </c>
      <c r="G36" s="510" t="s">
        <v>1</v>
      </c>
      <c r="H36" s="167" t="str">
        <f t="shared" si="0"/>
        <v>XXX</v>
      </c>
      <c r="I36" s="755" t="s">
        <v>582</v>
      </c>
    </row>
    <row r="37" spans="1:9" ht="12.75" customHeight="1">
      <c r="A37" s="572">
        <v>29</v>
      </c>
      <c r="B37" s="73">
        <v>225</v>
      </c>
      <c r="C37" s="151" t="s">
        <v>127</v>
      </c>
      <c r="D37" s="510">
        <v>3906</v>
      </c>
      <c r="E37" s="510"/>
      <c r="F37" s="159" t="s">
        <v>119</v>
      </c>
      <c r="G37" s="510" t="s">
        <v>1</v>
      </c>
      <c r="H37" s="167" t="str">
        <f t="shared" si="0"/>
        <v>XXX</v>
      </c>
      <c r="I37" s="755" t="s">
        <v>582</v>
      </c>
    </row>
    <row r="38" spans="1:9" ht="12.75" customHeight="1">
      <c r="A38" s="572">
        <v>30</v>
      </c>
      <c r="B38" s="73">
        <v>228</v>
      </c>
      <c r="C38" s="151" t="s">
        <v>127</v>
      </c>
      <c r="D38" s="510">
        <v>3884</v>
      </c>
      <c r="E38" s="510"/>
      <c r="F38" s="159" t="s">
        <v>257</v>
      </c>
      <c r="G38" s="510" t="s">
        <v>1</v>
      </c>
      <c r="H38" s="167" t="str">
        <f t="shared" si="0"/>
        <v>XXX</v>
      </c>
      <c r="I38" s="755" t="s">
        <v>582</v>
      </c>
    </row>
    <row r="39" spans="1:9" ht="12.75" customHeight="1">
      <c r="A39" s="572">
        <v>31</v>
      </c>
      <c r="B39" s="73">
        <v>226</v>
      </c>
      <c r="C39" s="151" t="s">
        <v>127</v>
      </c>
      <c r="D39" s="510" t="s">
        <v>555</v>
      </c>
      <c r="E39" s="510"/>
      <c r="F39" s="159" t="s">
        <v>203</v>
      </c>
      <c r="G39" s="510" t="s">
        <v>1</v>
      </c>
      <c r="H39" s="167" t="str">
        <f t="shared" si="0"/>
        <v>XXX</v>
      </c>
      <c r="I39" s="755" t="s">
        <v>582</v>
      </c>
    </row>
    <row r="40" spans="1:9" ht="12.75" customHeight="1">
      <c r="A40" s="572">
        <v>32</v>
      </c>
      <c r="B40" s="510">
        <v>230</v>
      </c>
      <c r="C40" s="151" t="s">
        <v>127</v>
      </c>
      <c r="D40" s="510">
        <v>4211</v>
      </c>
      <c r="E40" s="510"/>
      <c r="F40" s="40" t="s">
        <v>120</v>
      </c>
      <c r="G40" s="510" t="s">
        <v>1</v>
      </c>
      <c r="H40" s="167" t="str">
        <f t="shared" si="0"/>
        <v>XXX</v>
      </c>
      <c r="I40" s="755" t="s">
        <v>582</v>
      </c>
    </row>
    <row r="41" spans="1:9" ht="12.75" customHeight="1">
      <c r="A41" s="572">
        <v>33</v>
      </c>
      <c r="B41" s="510">
        <v>235</v>
      </c>
      <c r="C41" s="151" t="s">
        <v>127</v>
      </c>
      <c r="D41" s="510"/>
      <c r="E41" s="510"/>
      <c r="F41" s="487" t="s">
        <v>35</v>
      </c>
      <c r="G41" s="486" t="s">
        <v>556</v>
      </c>
      <c r="H41" s="167" t="str">
        <f t="shared" si="0"/>
        <v>XXX</v>
      </c>
      <c r="I41" s="755" t="s">
        <v>582</v>
      </c>
    </row>
    <row r="42" spans="1:9" ht="12.75" customHeight="1">
      <c r="A42" s="572">
        <v>34</v>
      </c>
      <c r="B42" s="510">
        <v>240</v>
      </c>
      <c r="C42" s="151" t="s">
        <v>127</v>
      </c>
      <c r="D42" s="510">
        <v>72965</v>
      </c>
      <c r="E42" s="510"/>
      <c r="F42" s="159" t="s">
        <v>45</v>
      </c>
      <c r="G42" s="486" t="s">
        <v>556</v>
      </c>
      <c r="H42" s="167" t="str">
        <f t="shared" si="0"/>
        <v>XXX</v>
      </c>
      <c r="I42" s="755" t="s">
        <v>582</v>
      </c>
    </row>
    <row r="43" spans="1:9" ht="12.75" customHeight="1">
      <c r="A43" s="572">
        <v>35</v>
      </c>
      <c r="B43" s="510">
        <v>245</v>
      </c>
      <c r="C43" s="151" t="s">
        <v>127</v>
      </c>
      <c r="D43" s="510">
        <v>4730</v>
      </c>
      <c r="E43" s="510"/>
      <c r="F43" s="159" t="s">
        <v>226</v>
      </c>
      <c r="G43" s="510" t="s">
        <v>46</v>
      </c>
      <c r="H43" s="167" t="str">
        <f t="shared" si="0"/>
        <v>XXX</v>
      </c>
      <c r="I43" s="755" t="s">
        <v>582</v>
      </c>
    </row>
    <row r="44" spans="1:9" ht="12.75" customHeight="1">
      <c r="A44" s="572">
        <v>36</v>
      </c>
      <c r="B44" s="510">
        <v>250</v>
      </c>
      <c r="C44" s="151" t="s">
        <v>127</v>
      </c>
      <c r="D44" s="510">
        <v>7098</v>
      </c>
      <c r="E44" s="510"/>
      <c r="F44" s="40" t="s">
        <v>36</v>
      </c>
      <c r="G44" s="510" t="s">
        <v>1</v>
      </c>
      <c r="H44" s="167" t="str">
        <f t="shared" si="0"/>
        <v>XXX</v>
      </c>
      <c r="I44" s="755" t="s">
        <v>582</v>
      </c>
    </row>
    <row r="45" spans="1:9" ht="12.75" customHeight="1">
      <c r="A45" s="572">
        <v>37</v>
      </c>
      <c r="B45" s="510">
        <v>252</v>
      </c>
      <c r="C45" s="151" t="s">
        <v>127</v>
      </c>
      <c r="D45" s="510">
        <v>9867</v>
      </c>
      <c r="E45" s="510"/>
      <c r="F45" s="40" t="s">
        <v>322</v>
      </c>
      <c r="G45" s="510" t="s">
        <v>1</v>
      </c>
      <c r="H45" s="167" t="str">
        <f t="shared" si="0"/>
        <v>XXX</v>
      </c>
      <c r="I45" s="755" t="s">
        <v>582</v>
      </c>
    </row>
    <row r="46" spans="1:9" ht="12.75" customHeight="1">
      <c r="A46" s="572">
        <v>38</v>
      </c>
      <c r="B46" s="510">
        <v>255</v>
      </c>
      <c r="C46" s="151" t="s">
        <v>127</v>
      </c>
      <c r="D46" s="510" t="s">
        <v>554</v>
      </c>
      <c r="E46" s="510"/>
      <c r="F46" s="40" t="s">
        <v>31</v>
      </c>
      <c r="G46" s="510" t="s">
        <v>1</v>
      </c>
      <c r="H46" s="167" t="str">
        <f t="shared" si="0"/>
        <v>XXX</v>
      </c>
      <c r="I46" s="755" t="s">
        <v>582</v>
      </c>
    </row>
    <row r="47" spans="1:9" ht="12.75" customHeight="1">
      <c r="A47" s="572">
        <v>39</v>
      </c>
      <c r="B47" s="510">
        <v>260</v>
      </c>
      <c r="C47" s="151" t="s">
        <v>127</v>
      </c>
      <c r="D47" s="510">
        <v>9868</v>
      </c>
      <c r="E47" s="510"/>
      <c r="F47" s="40" t="s">
        <v>115</v>
      </c>
      <c r="G47" s="510" t="s">
        <v>16</v>
      </c>
      <c r="H47" s="167" t="str">
        <f t="shared" si="0"/>
        <v>XXX</v>
      </c>
      <c r="I47" s="755" t="s">
        <v>582</v>
      </c>
    </row>
    <row r="48" spans="1:9" ht="12.75" customHeight="1">
      <c r="A48" s="572">
        <v>40</v>
      </c>
      <c r="B48" s="510">
        <v>265</v>
      </c>
      <c r="C48" s="151" t="s">
        <v>127</v>
      </c>
      <c r="D48" s="510">
        <v>9813</v>
      </c>
      <c r="E48" s="510"/>
      <c r="F48" s="40" t="s">
        <v>111</v>
      </c>
      <c r="G48" s="510" t="s">
        <v>16</v>
      </c>
      <c r="H48" s="167" t="str">
        <f t="shared" si="0"/>
        <v>XXX</v>
      </c>
      <c r="I48" s="755" t="s">
        <v>582</v>
      </c>
    </row>
    <row r="49" spans="1:9" ht="12.75" customHeight="1">
      <c r="A49" s="572">
        <v>41</v>
      </c>
      <c r="B49" s="510">
        <v>268</v>
      </c>
      <c r="C49" s="151" t="s">
        <v>127</v>
      </c>
      <c r="D49" s="510">
        <v>9868</v>
      </c>
      <c r="E49" s="510"/>
      <c r="F49" s="40" t="s">
        <v>324</v>
      </c>
      <c r="G49" s="510" t="s">
        <v>16</v>
      </c>
      <c r="H49" s="167" t="str">
        <f t="shared" si="0"/>
        <v>XXX</v>
      </c>
      <c r="I49" s="755" t="s">
        <v>582</v>
      </c>
    </row>
    <row r="50" spans="1:9" ht="24" customHeight="1">
      <c r="A50" s="572">
        <v>42</v>
      </c>
      <c r="B50" s="510">
        <v>270</v>
      </c>
      <c r="C50" s="151" t="s">
        <v>127</v>
      </c>
      <c r="D50" s="510">
        <v>6033</v>
      </c>
      <c r="E50" s="510"/>
      <c r="F50" s="161" t="s">
        <v>97</v>
      </c>
      <c r="G50" s="510" t="s">
        <v>1</v>
      </c>
      <c r="H50" s="167" t="str">
        <f t="shared" si="0"/>
        <v>XXX</v>
      </c>
      <c r="I50" s="755" t="s">
        <v>582</v>
      </c>
    </row>
    <row r="51" spans="1:9">
      <c r="A51" s="572">
        <v>43</v>
      </c>
      <c r="B51" s="510">
        <v>275</v>
      </c>
      <c r="C51" s="151" t="s">
        <v>127</v>
      </c>
      <c r="D51" s="510">
        <v>6031</v>
      </c>
      <c r="E51" s="510"/>
      <c r="F51" s="158" t="s">
        <v>38</v>
      </c>
      <c r="G51" s="510" t="s">
        <v>1</v>
      </c>
      <c r="H51" s="167" t="str">
        <f t="shared" si="0"/>
        <v>XXX</v>
      </c>
      <c r="I51" s="755" t="s">
        <v>582</v>
      </c>
    </row>
    <row r="52" spans="1:9">
      <c r="A52" s="572">
        <v>44</v>
      </c>
      <c r="B52" s="510">
        <v>280</v>
      </c>
      <c r="C52" s="151" t="s">
        <v>127</v>
      </c>
      <c r="D52" s="510">
        <v>12774</v>
      </c>
      <c r="E52" s="510"/>
      <c r="F52" s="158" t="s">
        <v>527</v>
      </c>
      <c r="G52" s="510" t="s">
        <v>1</v>
      </c>
      <c r="H52" s="167" t="str">
        <f>I52</f>
        <v>XXX</v>
      </c>
      <c r="I52" s="755" t="s">
        <v>582</v>
      </c>
    </row>
    <row r="53" spans="1:9">
      <c r="A53" s="572">
        <v>45</v>
      </c>
      <c r="B53" s="510">
        <v>405</v>
      </c>
      <c r="C53" s="40" t="s">
        <v>130</v>
      </c>
      <c r="D53" s="510">
        <v>2350</v>
      </c>
      <c r="E53" s="143"/>
      <c r="F53" s="40" t="s">
        <v>6</v>
      </c>
      <c r="G53" s="73" t="s">
        <v>12</v>
      </c>
      <c r="H53" s="501" t="str">
        <f>'Unit Mao_Obra'!E11</f>
        <v>XXX</v>
      </c>
      <c r="I53" s="756" t="s">
        <v>582</v>
      </c>
    </row>
    <row r="54" spans="1:9">
      <c r="A54" s="572">
        <v>46</v>
      </c>
      <c r="B54" s="510">
        <v>410</v>
      </c>
      <c r="C54" s="40" t="s">
        <v>130</v>
      </c>
      <c r="D54" s="510">
        <v>2350</v>
      </c>
      <c r="E54" s="143"/>
      <c r="F54" s="40" t="s">
        <v>5</v>
      </c>
      <c r="G54" s="73" t="s">
        <v>12</v>
      </c>
      <c r="H54" s="501" t="str">
        <f>'Unit Mao_Obra'!E13</f>
        <v>XXX</v>
      </c>
      <c r="I54" s="756" t="s">
        <v>582</v>
      </c>
    </row>
    <row r="55" spans="1:9">
      <c r="A55" s="572">
        <v>47</v>
      </c>
      <c r="B55" s="510">
        <v>415</v>
      </c>
      <c r="C55" s="40" t="s">
        <v>130</v>
      </c>
      <c r="D55" s="510">
        <v>2696</v>
      </c>
      <c r="E55" s="143"/>
      <c r="F55" s="159" t="s">
        <v>24</v>
      </c>
      <c r="G55" s="73" t="s">
        <v>12</v>
      </c>
      <c r="H55" s="501" t="str">
        <f>'Unit Mao_Obra'!E10</f>
        <v>XXX</v>
      </c>
      <c r="I55" s="756" t="s">
        <v>582</v>
      </c>
    </row>
    <row r="56" spans="1:9">
      <c r="A56" s="572">
        <v>48</v>
      </c>
      <c r="B56" s="510">
        <v>420</v>
      </c>
      <c r="C56" s="40" t="s">
        <v>130</v>
      </c>
      <c r="D56" s="510">
        <v>4083</v>
      </c>
      <c r="E56" s="143"/>
      <c r="F56" s="159" t="s">
        <v>187</v>
      </c>
      <c r="G56" s="73" t="s">
        <v>12</v>
      </c>
      <c r="H56" s="501" t="str">
        <f>'Unit Mao_Obra'!E16</f>
        <v>XXX</v>
      </c>
      <c r="I56" s="756" t="s">
        <v>582</v>
      </c>
    </row>
    <row r="57" spans="1:9">
      <c r="A57" s="572">
        <v>49</v>
      </c>
      <c r="B57" s="510">
        <v>425</v>
      </c>
      <c r="C57" s="40" t="s">
        <v>130</v>
      </c>
      <c r="D57" s="510">
        <v>4750</v>
      </c>
      <c r="E57" s="143"/>
      <c r="F57" s="159" t="s">
        <v>25</v>
      </c>
      <c r="G57" s="73" t="s">
        <v>12</v>
      </c>
      <c r="H57" s="501" t="str">
        <f>'Unit Mao_Obra'!E14</f>
        <v>XXX</v>
      </c>
      <c r="I57" s="756" t="s">
        <v>582</v>
      </c>
    </row>
    <row r="58" spans="1:9">
      <c r="A58" s="572">
        <v>50</v>
      </c>
      <c r="B58" s="510">
        <v>430</v>
      </c>
      <c r="C58" s="40" t="s">
        <v>130</v>
      </c>
      <c r="D58" s="510">
        <v>6111</v>
      </c>
      <c r="E58" s="143"/>
      <c r="F58" s="159" t="s">
        <v>131</v>
      </c>
      <c r="G58" s="73" t="s">
        <v>12</v>
      </c>
      <c r="H58" s="501" t="str">
        <f>'Unit Mao_Obra'!E12</f>
        <v>XXX</v>
      </c>
      <c r="I58" s="756" t="s">
        <v>582</v>
      </c>
    </row>
    <row r="59" spans="1:9">
      <c r="A59" s="572">
        <v>51</v>
      </c>
      <c r="B59" s="510">
        <v>440</v>
      </c>
      <c r="C59" s="40" t="s">
        <v>130</v>
      </c>
      <c r="D59" s="510">
        <v>2436</v>
      </c>
      <c r="E59" s="143"/>
      <c r="F59" s="159" t="s">
        <v>227</v>
      </c>
      <c r="G59" s="73" t="s">
        <v>12</v>
      </c>
      <c r="H59" s="501" t="str">
        <f>'Unit Mao_Obra'!E15</f>
        <v>XXX</v>
      </c>
      <c r="I59" s="756" t="s">
        <v>582</v>
      </c>
    </row>
    <row r="60" spans="1:9">
      <c r="A60" s="572">
        <v>52</v>
      </c>
      <c r="B60" s="510">
        <v>432</v>
      </c>
      <c r="C60" s="40" t="s">
        <v>130</v>
      </c>
      <c r="D60" s="510">
        <v>4083</v>
      </c>
      <c r="E60" s="143"/>
      <c r="F60" s="159" t="s">
        <v>210</v>
      </c>
      <c r="G60" s="73" t="s">
        <v>12</v>
      </c>
      <c r="H60" s="501" t="str">
        <f>'Unit Mao_Obra'!E16</f>
        <v>XXX</v>
      </c>
      <c r="I60" s="756" t="s">
        <v>582</v>
      </c>
    </row>
    <row r="61" spans="1:9">
      <c r="A61" s="572">
        <v>53</v>
      </c>
      <c r="B61" s="510">
        <v>435</v>
      </c>
      <c r="C61" s="40" t="s">
        <v>130</v>
      </c>
      <c r="D61" s="510">
        <v>4095</v>
      </c>
      <c r="E61" s="143"/>
      <c r="F61" s="40" t="s">
        <v>28</v>
      </c>
      <c r="G61" s="73" t="s">
        <v>12</v>
      </c>
      <c r="H61" s="501" t="str">
        <f>'Unit Mao_Obra'!E19</f>
        <v>XXX</v>
      </c>
      <c r="I61" s="756" t="s">
        <v>582</v>
      </c>
    </row>
    <row r="62" spans="1:9">
      <c r="A62" s="572">
        <v>54</v>
      </c>
      <c r="B62" s="510">
        <v>450</v>
      </c>
      <c r="C62" s="40" t="s">
        <v>130</v>
      </c>
      <c r="D62" s="510">
        <v>6122</v>
      </c>
      <c r="E62" s="143"/>
      <c r="F62" s="40" t="s">
        <v>373</v>
      </c>
      <c r="G62" s="73" t="s">
        <v>12</v>
      </c>
      <c r="H62" s="501" t="str">
        <f>'Unit Mao_Obra'!E18</f>
        <v>XXX</v>
      </c>
      <c r="I62" s="756" t="s">
        <v>582</v>
      </c>
    </row>
    <row r="63" spans="1:9">
      <c r="A63" s="572">
        <v>55</v>
      </c>
      <c r="B63" s="510">
        <v>455</v>
      </c>
      <c r="C63" s="40" t="s">
        <v>130</v>
      </c>
      <c r="D63" s="510">
        <v>2706</v>
      </c>
      <c r="E63" s="143"/>
      <c r="F63" s="40" t="s">
        <v>150</v>
      </c>
      <c r="G63" s="73" t="s">
        <v>12</v>
      </c>
      <c r="H63" s="502" t="str">
        <f>'Unit Mao_Obra'!E17</f>
        <v>XXX</v>
      </c>
      <c r="I63" s="756" t="s">
        <v>582</v>
      </c>
    </row>
    <row r="64" spans="1:9">
      <c r="A64" s="572">
        <v>56</v>
      </c>
      <c r="B64" s="510">
        <v>490</v>
      </c>
      <c r="C64" s="40" t="s">
        <v>130</v>
      </c>
      <c r="D64" s="472" t="s">
        <v>554</v>
      </c>
      <c r="E64" s="143"/>
      <c r="F64" s="40" t="s">
        <v>202</v>
      </c>
      <c r="G64" s="73" t="s">
        <v>12</v>
      </c>
      <c r="H64" s="475"/>
      <c r="I64" s="756" t="s">
        <v>582</v>
      </c>
    </row>
    <row r="65" spans="1:11">
      <c r="A65" s="572">
        <v>57</v>
      </c>
      <c r="B65" s="510">
        <v>605</v>
      </c>
      <c r="C65" s="151" t="s">
        <v>129</v>
      </c>
      <c r="D65" s="510">
        <v>1513</v>
      </c>
      <c r="E65" s="510"/>
      <c r="F65" s="40" t="s">
        <v>102</v>
      </c>
      <c r="G65" s="510" t="s">
        <v>12</v>
      </c>
      <c r="H65" s="475" t="str">
        <f>I65</f>
        <v>XXX</v>
      </c>
      <c r="I65" s="756" t="s">
        <v>582</v>
      </c>
    </row>
    <row r="66" spans="1:11">
      <c r="A66" s="572">
        <v>58</v>
      </c>
      <c r="B66" s="510">
        <v>610</v>
      </c>
      <c r="C66" s="151" t="s">
        <v>129</v>
      </c>
      <c r="D66" s="472">
        <v>95258</v>
      </c>
      <c r="E66" s="472"/>
      <c r="F66" s="471" t="s">
        <v>543</v>
      </c>
      <c r="G66" s="510" t="s">
        <v>12</v>
      </c>
      <c r="H66" s="475" t="str">
        <f>I66</f>
        <v>XXX</v>
      </c>
      <c r="I66" s="756" t="s">
        <v>582</v>
      </c>
    </row>
    <row r="67" spans="1:11">
      <c r="A67" s="572">
        <v>59</v>
      </c>
      <c r="B67" s="510">
        <v>615</v>
      </c>
      <c r="C67" s="151" t="s">
        <v>129</v>
      </c>
      <c r="D67" s="510">
        <v>4095</v>
      </c>
      <c r="E67" s="510"/>
      <c r="F67" s="40" t="s">
        <v>124</v>
      </c>
      <c r="G67" s="510" t="s">
        <v>12</v>
      </c>
      <c r="H67" s="503" t="e">
        <f>Insumos!G12</f>
        <v>#VALUE!</v>
      </c>
      <c r="I67" s="756" t="s">
        <v>582</v>
      </c>
    </row>
    <row r="68" spans="1:11">
      <c r="A68" s="572">
        <v>60</v>
      </c>
      <c r="B68" s="510">
        <v>620</v>
      </c>
      <c r="C68" s="151" t="s">
        <v>129</v>
      </c>
      <c r="D68" s="472" t="s">
        <v>554</v>
      </c>
      <c r="E68" s="510"/>
      <c r="F68" s="40" t="s">
        <v>218</v>
      </c>
      <c r="G68" s="510" t="s">
        <v>12</v>
      </c>
      <c r="H68" s="501" t="e">
        <f>Insumos!G43</f>
        <v>#VALUE!</v>
      </c>
      <c r="I68" s="756" t="s">
        <v>582</v>
      </c>
      <c r="J68" s="7"/>
      <c r="K68" s="7"/>
    </row>
    <row r="69" spans="1:11">
      <c r="A69" s="572">
        <v>61</v>
      </c>
      <c r="B69" s="510">
        <v>725</v>
      </c>
      <c r="C69" s="151" t="s">
        <v>142</v>
      </c>
      <c r="D69" s="472" t="s">
        <v>554</v>
      </c>
      <c r="E69" s="472"/>
      <c r="F69" s="471" t="s">
        <v>145</v>
      </c>
      <c r="G69" s="472" t="s">
        <v>20</v>
      </c>
      <c r="H69" s="476" t="str">
        <f>I69</f>
        <v>XXX</v>
      </c>
      <c r="I69" s="756" t="s">
        <v>582</v>
      </c>
      <c r="J69" s="7"/>
      <c r="K69" s="7"/>
    </row>
    <row r="70" spans="1:11">
      <c r="A70" s="572">
        <v>62</v>
      </c>
      <c r="B70" s="510">
        <v>730</v>
      </c>
      <c r="C70" s="162" t="s">
        <v>142</v>
      </c>
      <c r="D70" s="472" t="s">
        <v>554</v>
      </c>
      <c r="E70" s="40"/>
      <c r="F70" s="495" t="s">
        <v>190</v>
      </c>
      <c r="G70" s="165" t="s">
        <v>12</v>
      </c>
      <c r="H70" s="503" t="e">
        <f>Insumos!G25</f>
        <v>#VALUE!</v>
      </c>
      <c r="I70" s="756" t="s">
        <v>582</v>
      </c>
    </row>
    <row r="71" spans="1:11">
      <c r="A71" s="572">
        <v>63</v>
      </c>
      <c r="B71" s="510">
        <v>732</v>
      </c>
      <c r="C71" s="162" t="s">
        <v>142</v>
      </c>
      <c r="D71" s="472" t="s">
        <v>554</v>
      </c>
      <c r="E71" s="40"/>
      <c r="F71" s="495" t="s">
        <v>368</v>
      </c>
      <c r="G71" s="165" t="s">
        <v>369</v>
      </c>
      <c r="H71" s="503" t="e">
        <f>Insumos!G85</f>
        <v>#VALUE!</v>
      </c>
      <c r="I71" s="756" t="s">
        <v>582</v>
      </c>
    </row>
    <row r="72" spans="1:11">
      <c r="A72" s="572">
        <v>64</v>
      </c>
      <c r="B72" s="510">
        <v>735</v>
      </c>
      <c r="C72" s="162" t="s">
        <v>142</v>
      </c>
      <c r="D72" s="472" t="s">
        <v>554</v>
      </c>
      <c r="E72" s="40"/>
      <c r="F72" s="495" t="s">
        <v>191</v>
      </c>
      <c r="G72" s="165" t="s">
        <v>185</v>
      </c>
      <c r="H72" s="503" t="e">
        <f>Insumos!G33</f>
        <v>#VALUE!</v>
      </c>
      <c r="I72" s="756" t="s">
        <v>582</v>
      </c>
    </row>
    <row r="73" spans="1:11">
      <c r="A73" s="572">
        <v>65</v>
      </c>
      <c r="B73" s="510">
        <v>738</v>
      </c>
      <c r="C73" s="162" t="s">
        <v>142</v>
      </c>
      <c r="D73" s="472" t="s">
        <v>554</v>
      </c>
      <c r="E73" s="40"/>
      <c r="F73" s="495" t="s">
        <v>473</v>
      </c>
      <c r="G73" s="165" t="s">
        <v>19</v>
      </c>
      <c r="H73" s="503" t="e">
        <f>Insumos!G95</f>
        <v>#VALUE!</v>
      </c>
      <c r="I73" s="756" t="s">
        <v>582</v>
      </c>
    </row>
    <row r="74" spans="1:11">
      <c r="A74" s="572">
        <v>66</v>
      </c>
      <c r="B74" s="510">
        <v>740</v>
      </c>
      <c r="C74" s="162" t="s">
        <v>142</v>
      </c>
      <c r="D74" s="472" t="s">
        <v>554</v>
      </c>
      <c r="E74" s="40"/>
      <c r="F74" s="495" t="s">
        <v>558</v>
      </c>
      <c r="G74" s="165" t="s">
        <v>12</v>
      </c>
      <c r="H74" s="503" t="e">
        <f>Insumos!G53</f>
        <v>#VALUE!</v>
      </c>
      <c r="I74" s="756" t="s">
        <v>582</v>
      </c>
    </row>
    <row r="75" spans="1:11">
      <c r="A75" s="572">
        <v>67</v>
      </c>
      <c r="B75" s="510">
        <v>745</v>
      </c>
      <c r="C75" s="162" t="s">
        <v>142</v>
      </c>
      <c r="D75" s="472" t="s">
        <v>554</v>
      </c>
      <c r="E75" s="40"/>
      <c r="F75" s="495" t="s">
        <v>364</v>
      </c>
      <c r="G75" s="165" t="s">
        <v>12</v>
      </c>
      <c r="H75" s="503" t="e">
        <f>Insumos!G67</f>
        <v>#VALUE!</v>
      </c>
      <c r="I75" s="756" t="s">
        <v>582</v>
      </c>
    </row>
    <row r="76" spans="1:11">
      <c r="A76" s="572">
        <v>68</v>
      </c>
      <c r="B76" s="510">
        <v>750</v>
      </c>
      <c r="C76" s="162" t="s">
        <v>142</v>
      </c>
      <c r="D76" s="472" t="s">
        <v>554</v>
      </c>
      <c r="E76" s="40"/>
      <c r="F76" s="495" t="s">
        <v>366</v>
      </c>
      <c r="G76" s="165" t="s">
        <v>367</v>
      </c>
      <c r="H76" s="503" t="e">
        <f>Insumos!G77</f>
        <v>#VALUE!</v>
      </c>
      <c r="I76" s="756" t="s">
        <v>582</v>
      </c>
    </row>
    <row r="77" spans="1:11">
      <c r="A77" s="572">
        <v>69</v>
      </c>
      <c r="B77" s="510">
        <v>755</v>
      </c>
      <c r="C77" s="162" t="s">
        <v>142</v>
      </c>
      <c r="D77" s="472" t="s">
        <v>554</v>
      </c>
      <c r="E77" s="40"/>
      <c r="F77" s="495" t="s">
        <v>372</v>
      </c>
      <c r="G77" s="165" t="s">
        <v>12</v>
      </c>
      <c r="H77" s="503" t="e">
        <f>Insumos!G104</f>
        <v>#VALUE!</v>
      </c>
      <c r="I77" s="756" t="s">
        <v>582</v>
      </c>
    </row>
    <row r="78" spans="1:11">
      <c r="A78" s="572">
        <v>70</v>
      </c>
      <c r="B78" s="510">
        <v>760</v>
      </c>
      <c r="C78" s="162" t="s">
        <v>142</v>
      </c>
      <c r="D78" s="166" t="s">
        <v>554</v>
      </c>
      <c r="E78" s="163"/>
      <c r="F78" s="164" t="s">
        <v>474</v>
      </c>
      <c r="G78" s="165" t="s">
        <v>12</v>
      </c>
      <c r="H78" s="503" t="e">
        <f>Insumos!G116</f>
        <v>#VALUE!</v>
      </c>
      <c r="I78" s="756" t="s">
        <v>582</v>
      </c>
    </row>
    <row r="79" spans="1:11">
      <c r="A79" s="572">
        <v>71</v>
      </c>
      <c r="B79" s="510">
        <v>805</v>
      </c>
      <c r="C79" s="162" t="s">
        <v>151</v>
      </c>
      <c r="D79" s="489">
        <v>87508</v>
      </c>
      <c r="E79" s="489"/>
      <c r="F79" s="490" t="s">
        <v>200</v>
      </c>
      <c r="G79" s="489" t="s">
        <v>18</v>
      </c>
      <c r="H79" s="476" t="str">
        <f t="shared" ref="H79:H94" si="1">I79</f>
        <v>XXX</v>
      </c>
      <c r="I79" s="756" t="s">
        <v>582</v>
      </c>
      <c r="J79" s="7"/>
    </row>
    <row r="80" spans="1:11">
      <c r="A80" s="572">
        <v>72</v>
      </c>
      <c r="B80" s="510">
        <v>807</v>
      </c>
      <c r="C80" s="151" t="s">
        <v>151</v>
      </c>
      <c r="D80" s="510" t="s">
        <v>554</v>
      </c>
      <c r="E80" s="510"/>
      <c r="F80" s="159" t="s">
        <v>201</v>
      </c>
      <c r="G80" s="73" t="s">
        <v>16</v>
      </c>
      <c r="H80" s="168" t="str">
        <f t="shared" si="1"/>
        <v>XXX</v>
      </c>
      <c r="I80" s="756" t="s">
        <v>582</v>
      </c>
      <c r="J80" s="7"/>
    </row>
    <row r="81" spans="1:9">
      <c r="A81" s="572">
        <v>73</v>
      </c>
      <c r="B81" s="510">
        <v>815</v>
      </c>
      <c r="C81" s="151" t="s">
        <v>151</v>
      </c>
      <c r="D81" s="472">
        <v>87904</v>
      </c>
      <c r="E81" s="472"/>
      <c r="F81" s="471" t="s">
        <v>139</v>
      </c>
      <c r="G81" s="472" t="s">
        <v>20</v>
      </c>
      <c r="H81" s="476" t="str">
        <f t="shared" si="1"/>
        <v>XXX</v>
      </c>
      <c r="I81" s="756" t="s">
        <v>582</v>
      </c>
    </row>
    <row r="82" spans="1:9">
      <c r="A82" s="572">
        <v>74</v>
      </c>
      <c r="B82" s="510">
        <v>825</v>
      </c>
      <c r="C82" s="151" t="s">
        <v>151</v>
      </c>
      <c r="D82" s="510" t="s">
        <v>548</v>
      </c>
      <c r="E82" s="510"/>
      <c r="F82" s="159" t="s">
        <v>195</v>
      </c>
      <c r="G82" s="73" t="s">
        <v>20</v>
      </c>
      <c r="H82" s="168" t="str">
        <f t="shared" si="1"/>
        <v>XXX</v>
      </c>
      <c r="I82" s="756" t="s">
        <v>582</v>
      </c>
    </row>
    <row r="83" spans="1:9">
      <c r="A83" s="572">
        <v>75</v>
      </c>
      <c r="B83" s="510">
        <v>830</v>
      </c>
      <c r="C83" s="151" t="s">
        <v>151</v>
      </c>
      <c r="D83" s="491" t="s">
        <v>554</v>
      </c>
      <c r="E83" s="491"/>
      <c r="F83" s="493" t="s">
        <v>193</v>
      </c>
      <c r="G83" s="491" t="s">
        <v>20</v>
      </c>
      <c r="H83" s="488" t="str">
        <f t="shared" si="1"/>
        <v>XXX</v>
      </c>
      <c r="I83" s="756" t="s">
        <v>582</v>
      </c>
    </row>
    <row r="84" spans="1:9">
      <c r="A84" s="572">
        <v>76</v>
      </c>
      <c r="B84" s="510">
        <v>840</v>
      </c>
      <c r="C84" s="151" t="s">
        <v>151</v>
      </c>
      <c r="D84" s="491" t="s">
        <v>554</v>
      </c>
      <c r="E84" s="491"/>
      <c r="F84" s="492" t="s">
        <v>198</v>
      </c>
      <c r="G84" s="491" t="s">
        <v>18</v>
      </c>
      <c r="H84" s="488" t="str">
        <f t="shared" si="1"/>
        <v>XXX</v>
      </c>
      <c r="I84" s="756" t="s">
        <v>582</v>
      </c>
    </row>
    <row r="85" spans="1:9">
      <c r="A85" s="572">
        <v>77</v>
      </c>
      <c r="B85" s="510">
        <v>842</v>
      </c>
      <c r="C85" s="151" t="s">
        <v>151</v>
      </c>
      <c r="D85" s="491" t="s">
        <v>554</v>
      </c>
      <c r="E85" s="491"/>
      <c r="F85" s="492" t="s">
        <v>223</v>
      </c>
      <c r="G85" s="491" t="s">
        <v>18</v>
      </c>
      <c r="H85" s="488" t="str">
        <f t="shared" si="1"/>
        <v>XXX</v>
      </c>
      <c r="I85" s="756" t="s">
        <v>582</v>
      </c>
    </row>
    <row r="86" spans="1:9">
      <c r="A86" s="572">
        <v>78</v>
      </c>
      <c r="B86" s="510">
        <v>843</v>
      </c>
      <c r="C86" s="151" t="s">
        <v>151</v>
      </c>
      <c r="D86" s="510" t="s">
        <v>554</v>
      </c>
      <c r="E86" s="510"/>
      <c r="F86" s="161" t="s">
        <v>222</v>
      </c>
      <c r="G86" s="73" t="s">
        <v>20</v>
      </c>
      <c r="H86" s="168" t="str">
        <f t="shared" si="1"/>
        <v>XXX</v>
      </c>
      <c r="I86" s="756" t="s">
        <v>582</v>
      </c>
    </row>
    <row r="87" spans="1:9">
      <c r="A87" s="572">
        <v>79</v>
      </c>
      <c r="B87" s="73">
        <v>845</v>
      </c>
      <c r="C87" s="151" t="s">
        <v>151</v>
      </c>
      <c r="D87" s="472" t="s">
        <v>560</v>
      </c>
      <c r="E87" s="472"/>
      <c r="F87" s="471" t="s">
        <v>199</v>
      </c>
      <c r="G87" s="73" t="s">
        <v>20</v>
      </c>
      <c r="H87" s="168" t="str">
        <f t="shared" si="1"/>
        <v>XXX</v>
      </c>
      <c r="I87" s="756" t="s">
        <v>582</v>
      </c>
    </row>
    <row r="88" spans="1:9">
      <c r="A88" s="572">
        <v>80</v>
      </c>
      <c r="B88" s="73">
        <v>850</v>
      </c>
      <c r="C88" s="151" t="s">
        <v>151</v>
      </c>
      <c r="D88" s="472" t="s">
        <v>560</v>
      </c>
      <c r="E88" s="472"/>
      <c r="F88" s="471" t="s">
        <v>143</v>
      </c>
      <c r="G88" s="73" t="s">
        <v>20</v>
      </c>
      <c r="H88" s="168" t="str">
        <f t="shared" si="1"/>
        <v>XXX</v>
      </c>
      <c r="I88" s="756" t="s">
        <v>582</v>
      </c>
    </row>
    <row r="89" spans="1:9">
      <c r="A89" s="572">
        <v>81</v>
      </c>
      <c r="B89" s="510">
        <v>855</v>
      </c>
      <c r="C89" s="151" t="s">
        <v>151</v>
      </c>
      <c r="D89" s="472">
        <v>92236</v>
      </c>
      <c r="E89" s="40"/>
      <c r="F89" s="159" t="s">
        <v>141</v>
      </c>
      <c r="G89" s="73" t="s">
        <v>20</v>
      </c>
      <c r="H89" s="168" t="str">
        <f t="shared" si="1"/>
        <v>XXX</v>
      </c>
      <c r="I89" s="756" t="s">
        <v>582</v>
      </c>
    </row>
    <row r="90" spans="1:9">
      <c r="A90" s="572">
        <v>82</v>
      </c>
      <c r="B90" s="510">
        <v>860</v>
      </c>
      <c r="C90" s="151" t="s">
        <v>151</v>
      </c>
      <c r="D90" s="510" t="s">
        <v>557</v>
      </c>
      <c r="E90" s="510"/>
      <c r="F90" s="159" t="s">
        <v>197</v>
      </c>
      <c r="G90" s="73" t="s">
        <v>18</v>
      </c>
      <c r="H90" s="168" t="str">
        <f t="shared" si="1"/>
        <v>XXX</v>
      </c>
      <c r="I90" s="756" t="s">
        <v>582</v>
      </c>
    </row>
    <row r="91" spans="1:9">
      <c r="A91" s="572">
        <v>83</v>
      </c>
      <c r="B91" s="510">
        <v>865</v>
      </c>
      <c r="C91" s="151" t="s">
        <v>151</v>
      </c>
      <c r="D91" s="510" t="s">
        <v>554</v>
      </c>
      <c r="E91" s="510"/>
      <c r="F91" s="159" t="s">
        <v>140</v>
      </c>
      <c r="G91" s="73" t="s">
        <v>20</v>
      </c>
      <c r="H91" s="168" t="str">
        <f t="shared" si="1"/>
        <v>XXX</v>
      </c>
      <c r="I91" s="756" t="s">
        <v>582</v>
      </c>
    </row>
    <row r="92" spans="1:9">
      <c r="A92" s="572">
        <v>84</v>
      </c>
      <c r="B92" s="510">
        <v>868</v>
      </c>
      <c r="C92" s="151" t="s">
        <v>151</v>
      </c>
      <c r="D92" s="510" t="s">
        <v>554</v>
      </c>
      <c r="E92" s="510"/>
      <c r="F92" s="159" t="s">
        <v>192</v>
      </c>
      <c r="G92" s="73" t="s">
        <v>20</v>
      </c>
      <c r="H92" s="168" t="str">
        <f t="shared" si="1"/>
        <v>XXX</v>
      </c>
      <c r="I92" s="756" t="s">
        <v>582</v>
      </c>
    </row>
    <row r="93" spans="1:9">
      <c r="A93" s="572">
        <v>85</v>
      </c>
      <c r="B93" s="510">
        <v>900</v>
      </c>
      <c r="C93" s="151" t="s">
        <v>134</v>
      </c>
      <c r="D93" s="510" t="s">
        <v>135</v>
      </c>
      <c r="E93" s="40" t="s">
        <v>135</v>
      </c>
      <c r="F93" s="40" t="s">
        <v>138</v>
      </c>
      <c r="G93" s="510" t="s">
        <v>135</v>
      </c>
      <c r="H93" s="168" t="str">
        <f t="shared" si="1"/>
        <v>XXX</v>
      </c>
      <c r="I93" s="756" t="s">
        <v>582</v>
      </c>
    </row>
    <row r="94" spans="1:9" ht="13.5" thickBot="1">
      <c r="A94" s="757">
        <v>86</v>
      </c>
      <c r="B94" s="718">
        <v>901</v>
      </c>
      <c r="C94" s="758" t="s">
        <v>151</v>
      </c>
      <c r="D94" s="718">
        <v>72209</v>
      </c>
      <c r="E94" s="759"/>
      <c r="F94" s="759" t="s">
        <v>549</v>
      </c>
      <c r="G94" s="760" t="s">
        <v>18</v>
      </c>
      <c r="H94" s="761" t="str">
        <f t="shared" si="1"/>
        <v>XXX</v>
      </c>
      <c r="I94" s="756" t="s">
        <v>582</v>
      </c>
    </row>
    <row r="95" spans="1:9">
      <c r="A95" s="70"/>
      <c r="B95" s="70"/>
      <c r="C95" s="156"/>
      <c r="D95" s="30"/>
      <c r="E95" s="31"/>
      <c r="F95" s="31"/>
      <c r="G95" s="31"/>
      <c r="H95" s="31"/>
      <c r="I95" s="31"/>
    </row>
    <row r="96" spans="1:9">
      <c r="A96" s="70"/>
      <c r="B96" s="70"/>
      <c r="C96" s="156"/>
      <c r="D96" s="30"/>
      <c r="E96" s="31"/>
      <c r="F96" s="31"/>
      <c r="G96" s="31"/>
      <c r="H96" s="31"/>
      <c r="I96" s="468"/>
    </row>
    <row r="97" spans="1:9">
      <c r="A97" s="70"/>
      <c r="B97" s="70"/>
      <c r="C97" s="156"/>
      <c r="D97" s="30"/>
      <c r="E97" s="31"/>
      <c r="F97" s="31"/>
      <c r="G97" s="31"/>
      <c r="H97" s="31"/>
      <c r="I97" s="31"/>
    </row>
    <row r="98" spans="1:9">
      <c r="A98" s="70"/>
      <c r="B98" s="70"/>
      <c r="C98" s="156"/>
      <c r="D98" s="30"/>
      <c r="E98" s="31"/>
      <c r="F98" s="31"/>
      <c r="G98" s="31"/>
      <c r="H98" s="31"/>
      <c r="I98" s="31"/>
    </row>
    <row r="99" spans="1:9">
      <c r="A99" s="70"/>
      <c r="B99" s="70"/>
      <c r="C99" s="156"/>
      <c r="D99" s="30"/>
      <c r="E99" s="31"/>
      <c r="F99" s="31"/>
      <c r="G99" s="31"/>
      <c r="H99" s="31"/>
      <c r="I99" s="31"/>
    </row>
    <row r="100" spans="1:9">
      <c r="A100" s="70"/>
      <c r="B100" s="70"/>
      <c r="C100" s="70"/>
      <c r="D100" s="30"/>
      <c r="E100" s="31"/>
      <c r="F100" s="31"/>
      <c r="G100" s="31"/>
      <c r="H100" s="31"/>
      <c r="I100" s="31"/>
    </row>
    <row r="101" spans="1:9">
      <c r="A101" s="70"/>
      <c r="B101" s="70"/>
      <c r="C101" s="70"/>
      <c r="D101" s="30"/>
      <c r="E101" s="31"/>
      <c r="F101" s="102"/>
      <c r="G101" s="63"/>
      <c r="H101" s="31"/>
      <c r="I101" s="31"/>
    </row>
    <row r="102" spans="1:9">
      <c r="A102" s="70"/>
      <c r="B102" s="70"/>
      <c r="C102" s="70"/>
      <c r="D102" s="30"/>
      <c r="E102" s="31"/>
      <c r="F102" s="102"/>
      <c r="G102" s="103"/>
      <c r="H102" s="31"/>
      <c r="I102" s="31"/>
    </row>
    <row r="103" spans="1:9">
      <c r="A103" s="70"/>
      <c r="B103" s="70"/>
      <c r="C103" s="70"/>
      <c r="D103" s="30"/>
      <c r="E103" s="31"/>
      <c r="F103" s="102"/>
      <c r="G103" s="103"/>
      <c r="H103" s="31"/>
      <c r="I103" s="31"/>
    </row>
    <row r="104" spans="1:9">
      <c r="A104" s="70"/>
      <c r="B104" s="70"/>
      <c r="C104" s="70"/>
      <c r="D104" s="30"/>
      <c r="E104" s="31"/>
      <c r="F104" s="102"/>
      <c r="G104" s="103"/>
      <c r="H104" s="31"/>
      <c r="I104" s="31"/>
    </row>
    <row r="105" spans="1:9">
      <c r="A105" s="70"/>
      <c r="B105" s="70"/>
      <c r="C105" s="70"/>
      <c r="D105" s="30"/>
      <c r="E105" s="31"/>
      <c r="F105" s="157"/>
      <c r="G105" s="103"/>
      <c r="H105" s="31"/>
      <c r="I105" s="31"/>
    </row>
    <row r="106" spans="1:9">
      <c r="A106" s="70"/>
      <c r="B106" s="70"/>
      <c r="C106" s="70"/>
      <c r="D106" s="30"/>
      <c r="E106" s="31"/>
      <c r="F106" s="31"/>
      <c r="G106" s="63"/>
      <c r="H106" s="31"/>
      <c r="I106" s="31"/>
    </row>
    <row r="107" spans="1:9">
      <c r="A107" s="70"/>
      <c r="B107" s="70"/>
      <c r="C107" s="70"/>
      <c r="D107" s="30"/>
      <c r="E107" s="31"/>
      <c r="F107" s="122"/>
      <c r="G107" s="30"/>
      <c r="H107" s="31"/>
      <c r="I107" s="31"/>
    </row>
    <row r="108" spans="1:9">
      <c r="A108" s="70"/>
      <c r="B108" s="70"/>
      <c r="C108" s="70"/>
      <c r="D108" s="30"/>
      <c r="E108" s="31"/>
      <c r="F108" s="122"/>
      <c r="G108" s="30"/>
      <c r="H108" s="31"/>
      <c r="I108" s="31"/>
    </row>
    <row r="109" spans="1:9">
      <c r="A109" s="70"/>
      <c r="B109" s="70"/>
      <c r="C109" s="70"/>
      <c r="D109" s="30"/>
      <c r="E109" s="31"/>
      <c r="F109" s="122"/>
      <c r="G109" s="30"/>
      <c r="H109" s="31"/>
      <c r="I109" s="31"/>
    </row>
    <row r="110" spans="1:9">
      <c r="A110" s="70"/>
      <c r="B110" s="70"/>
      <c r="C110" s="70"/>
      <c r="D110" s="30"/>
      <c r="E110" s="31"/>
      <c r="F110" s="72"/>
      <c r="G110" s="63"/>
      <c r="H110" s="31"/>
      <c r="I110" s="31"/>
    </row>
    <row r="111" spans="1:9">
      <c r="A111" s="70"/>
      <c r="B111" s="70"/>
      <c r="C111" s="70"/>
      <c r="D111" s="30"/>
      <c r="E111" s="31"/>
      <c r="F111" s="72"/>
      <c r="G111" s="63"/>
      <c r="H111" s="31"/>
      <c r="I111" s="31"/>
    </row>
    <row r="112" spans="1:9">
      <c r="A112" s="70"/>
      <c r="B112" s="70"/>
      <c r="C112" s="70"/>
      <c r="D112" s="30"/>
      <c r="E112" s="31"/>
      <c r="F112" s="72"/>
      <c r="G112" s="63"/>
      <c r="H112" s="31"/>
      <c r="I112" s="31"/>
    </row>
    <row r="113" spans="1:9">
      <c r="A113" s="70"/>
      <c r="B113" s="70"/>
      <c r="C113" s="70"/>
      <c r="D113" s="485"/>
      <c r="E113" s="70"/>
      <c r="F113" s="72"/>
      <c r="G113" s="63"/>
      <c r="H113" s="70"/>
      <c r="I113" s="70"/>
    </row>
    <row r="114" spans="1:9">
      <c r="A114" s="70"/>
      <c r="B114" s="70"/>
      <c r="C114" s="70"/>
      <c r="D114" s="485"/>
      <c r="E114" s="70"/>
      <c r="F114" s="72"/>
      <c r="G114" s="63"/>
      <c r="H114" s="70"/>
      <c r="I114" s="70"/>
    </row>
    <row r="115" spans="1:9">
      <c r="A115" s="70"/>
      <c r="B115" s="70"/>
      <c r="C115" s="70"/>
      <c r="D115" s="485"/>
      <c r="E115" s="70"/>
      <c r="F115" s="61"/>
      <c r="G115" s="63"/>
      <c r="H115" s="70"/>
      <c r="I115" s="70"/>
    </row>
    <row r="116" spans="1:9">
      <c r="A116" s="70"/>
      <c r="B116" s="70"/>
      <c r="C116" s="70"/>
      <c r="D116" s="485"/>
      <c r="E116" s="70"/>
      <c r="F116" s="70"/>
      <c r="G116" s="70"/>
      <c r="H116" s="70"/>
      <c r="I116" s="70"/>
    </row>
    <row r="117" spans="1:9">
      <c r="A117" s="70"/>
      <c r="B117" s="70"/>
      <c r="C117" s="70"/>
      <c r="D117" s="485"/>
      <c r="E117" s="70"/>
      <c r="F117" s="70"/>
      <c r="G117" s="70"/>
      <c r="H117" s="70"/>
      <c r="I117" s="70"/>
    </row>
    <row r="118" spans="1:9">
      <c r="A118" s="70"/>
      <c r="B118" s="70"/>
      <c r="C118" s="70"/>
      <c r="D118" s="485"/>
      <c r="E118" s="70"/>
      <c r="F118" s="121"/>
      <c r="G118" s="103"/>
      <c r="H118" s="70"/>
      <c r="I118" s="70"/>
    </row>
    <row r="119" spans="1:9">
      <c r="A119" s="70"/>
      <c r="B119" s="70"/>
      <c r="C119" s="70"/>
      <c r="D119" s="485"/>
      <c r="E119" s="70"/>
      <c r="F119" s="121"/>
      <c r="G119" s="103"/>
      <c r="H119" s="70"/>
      <c r="I119" s="70"/>
    </row>
    <row r="120" spans="1:9">
      <c r="A120" s="70"/>
      <c r="B120" s="70"/>
      <c r="C120" s="70"/>
      <c r="D120" s="485"/>
      <c r="E120" s="70"/>
      <c r="F120" s="70"/>
      <c r="G120" s="70"/>
      <c r="H120" s="70"/>
      <c r="I120" s="70"/>
    </row>
    <row r="121" spans="1:9">
      <c r="A121" s="70"/>
      <c r="B121" s="70"/>
      <c r="C121" s="70"/>
      <c r="D121" s="485"/>
      <c r="E121" s="70"/>
      <c r="F121" s="70"/>
      <c r="G121" s="70"/>
      <c r="H121" s="70"/>
      <c r="I121" s="70"/>
    </row>
    <row r="122" spans="1:9">
      <c r="A122" s="70"/>
      <c r="B122" s="70"/>
      <c r="C122" s="70"/>
      <c r="D122" s="485"/>
      <c r="E122" s="70"/>
      <c r="F122" s="70"/>
      <c r="G122" s="70"/>
      <c r="H122" s="70"/>
      <c r="I122" s="70"/>
    </row>
    <row r="123" spans="1:9">
      <c r="A123" s="70"/>
      <c r="B123" s="70"/>
      <c r="C123" s="70"/>
      <c r="D123" s="485"/>
      <c r="E123" s="70"/>
      <c r="F123" s="70"/>
      <c r="G123" s="70"/>
      <c r="H123" s="70"/>
      <c r="I123" s="70"/>
    </row>
    <row r="124" spans="1:9">
      <c r="A124" s="70"/>
      <c r="B124" s="70"/>
      <c r="C124" s="70"/>
      <c r="D124" s="485"/>
      <c r="E124" s="70"/>
      <c r="F124" s="70"/>
      <c r="G124" s="70"/>
      <c r="H124" s="70"/>
      <c r="I124" s="70"/>
    </row>
    <row r="125" spans="1:9">
      <c r="A125" s="70"/>
      <c r="B125" s="70"/>
      <c r="C125" s="70"/>
      <c r="D125" s="485"/>
      <c r="E125" s="70"/>
      <c r="F125" s="70"/>
      <c r="G125" s="70"/>
      <c r="H125" s="70"/>
      <c r="I125" s="70"/>
    </row>
    <row r="126" spans="1:9">
      <c r="A126" s="70"/>
      <c r="B126" s="70"/>
      <c r="C126" s="70"/>
      <c r="D126" s="485"/>
      <c r="E126" s="70"/>
      <c r="F126" s="70"/>
      <c r="G126" s="70"/>
      <c r="H126" s="70"/>
      <c r="I126" s="70"/>
    </row>
    <row r="127" spans="1:9">
      <c r="A127" s="70"/>
      <c r="B127" s="70"/>
      <c r="C127" s="70"/>
      <c r="D127" s="485"/>
      <c r="E127" s="70"/>
      <c r="F127" s="70"/>
      <c r="G127" s="70"/>
      <c r="H127" s="70"/>
      <c r="I127" s="70"/>
    </row>
    <row r="128" spans="1:9">
      <c r="A128" s="70"/>
      <c r="B128" s="70"/>
      <c r="C128" s="70"/>
      <c r="D128" s="485"/>
      <c r="E128" s="70"/>
      <c r="F128" s="70"/>
      <c r="G128" s="70"/>
      <c r="H128" s="70"/>
      <c r="I128" s="70"/>
    </row>
    <row r="129" spans="1:9">
      <c r="A129" s="70"/>
      <c r="B129" s="70"/>
      <c r="C129" s="70"/>
      <c r="D129" s="485"/>
      <c r="E129" s="70"/>
      <c r="F129" s="70"/>
      <c r="G129" s="70"/>
      <c r="H129" s="70"/>
      <c r="I129" s="70"/>
    </row>
    <row r="130" spans="1:9">
      <c r="A130" s="70"/>
      <c r="B130" s="70"/>
      <c r="C130" s="70"/>
      <c r="D130" s="485"/>
      <c r="E130" s="70"/>
      <c r="F130" s="70"/>
      <c r="G130" s="70"/>
      <c r="H130" s="70"/>
      <c r="I130" s="70"/>
    </row>
    <row r="131" spans="1:9">
      <c r="A131" s="70"/>
      <c r="B131" s="70"/>
      <c r="C131" s="70"/>
      <c r="D131" s="485"/>
      <c r="E131" s="70"/>
      <c r="F131" s="70"/>
      <c r="G131" s="70"/>
      <c r="H131" s="70"/>
      <c r="I131" s="70"/>
    </row>
    <row r="132" spans="1:9">
      <c r="A132" s="70"/>
      <c r="B132" s="70"/>
      <c r="C132" s="70"/>
      <c r="D132" s="485"/>
      <c r="E132" s="70"/>
      <c r="F132" s="70"/>
      <c r="G132" s="70"/>
      <c r="H132" s="70"/>
      <c r="I132" s="70"/>
    </row>
    <row r="133" spans="1:9">
      <c r="A133" s="70"/>
      <c r="B133" s="70"/>
      <c r="C133" s="70"/>
      <c r="D133" s="485"/>
      <c r="E133" s="70"/>
      <c r="F133" s="70"/>
      <c r="G133" s="70"/>
      <c r="H133" s="70"/>
      <c r="I133" s="70"/>
    </row>
    <row r="134" spans="1:9">
      <c r="A134" s="70"/>
      <c r="B134" s="70"/>
      <c r="C134" s="70"/>
      <c r="D134" s="485"/>
      <c r="E134" s="70"/>
      <c r="F134" s="70"/>
      <c r="G134" s="70"/>
      <c r="H134" s="70"/>
      <c r="I134" s="70"/>
    </row>
    <row r="135" spans="1:9">
      <c r="A135" s="70"/>
      <c r="B135" s="70"/>
      <c r="C135" s="70"/>
      <c r="D135" s="485"/>
      <c r="E135" s="70"/>
      <c r="F135" s="70"/>
      <c r="G135" s="70"/>
      <c r="H135" s="70"/>
      <c r="I135" s="70"/>
    </row>
    <row r="136" spans="1:9">
      <c r="A136" s="70"/>
      <c r="B136" s="70"/>
      <c r="C136" s="70"/>
      <c r="D136" s="485"/>
      <c r="E136" s="70"/>
      <c r="F136" s="70"/>
      <c r="G136" s="70"/>
      <c r="H136" s="70"/>
      <c r="I136" s="70"/>
    </row>
    <row r="137" spans="1:9">
      <c r="A137" s="70"/>
      <c r="B137" s="70"/>
      <c r="C137" s="70"/>
      <c r="D137" s="485"/>
      <c r="E137" s="70"/>
      <c r="F137" s="70"/>
      <c r="G137" s="70"/>
      <c r="H137" s="70"/>
      <c r="I137" s="70"/>
    </row>
    <row r="138" spans="1:9">
      <c r="A138" s="70"/>
      <c r="B138" s="70"/>
      <c r="C138" s="70"/>
      <c r="D138" s="485"/>
      <c r="E138" s="70"/>
      <c r="F138" s="70"/>
      <c r="G138" s="70"/>
      <c r="H138" s="70"/>
      <c r="I138" s="70"/>
    </row>
    <row r="139" spans="1:9">
      <c r="A139" s="70"/>
      <c r="B139" s="70"/>
      <c r="C139" s="70"/>
      <c r="D139" s="485"/>
      <c r="E139" s="70"/>
      <c r="F139" s="70"/>
      <c r="G139" s="70"/>
      <c r="H139" s="70"/>
      <c r="I139" s="70"/>
    </row>
    <row r="140" spans="1:9">
      <c r="A140" s="70"/>
      <c r="B140" s="70"/>
      <c r="C140" s="70"/>
      <c r="D140" s="485"/>
      <c r="E140" s="70"/>
      <c r="F140" s="70"/>
      <c r="G140" s="70"/>
      <c r="H140" s="70"/>
      <c r="I140" s="70"/>
    </row>
    <row r="141" spans="1:9">
      <c r="A141" s="70"/>
      <c r="B141" s="70"/>
      <c r="C141" s="70"/>
      <c r="D141" s="485"/>
      <c r="E141" s="70"/>
      <c r="F141" s="70"/>
      <c r="G141" s="70"/>
      <c r="H141" s="70"/>
      <c r="I141" s="70"/>
    </row>
    <row r="142" spans="1:9">
      <c r="A142" s="70"/>
      <c r="B142" s="70"/>
      <c r="C142" s="70"/>
      <c r="D142" s="485"/>
      <c r="E142" s="70"/>
      <c r="F142" s="70"/>
      <c r="G142" s="70"/>
      <c r="H142" s="70"/>
      <c r="I142" s="70"/>
    </row>
    <row r="143" spans="1:9">
      <c r="A143" s="70"/>
      <c r="B143" s="70"/>
      <c r="C143" s="70"/>
      <c r="D143" s="485"/>
      <c r="E143" s="70"/>
      <c r="F143" s="70"/>
      <c r="G143" s="70"/>
      <c r="H143" s="70"/>
      <c r="I143" s="70"/>
    </row>
    <row r="144" spans="1:9">
      <c r="A144" s="70"/>
      <c r="B144" s="70"/>
      <c r="C144" s="70"/>
      <c r="D144" s="485"/>
      <c r="E144" s="70"/>
      <c r="F144" s="70"/>
      <c r="G144" s="70"/>
      <c r="H144" s="70"/>
      <c r="I144" s="70"/>
    </row>
    <row r="145" spans="1:9">
      <c r="A145" s="70"/>
      <c r="B145" s="70"/>
      <c r="C145" s="70"/>
      <c r="D145" s="485"/>
      <c r="E145" s="70"/>
      <c r="F145" s="70"/>
      <c r="G145" s="70"/>
      <c r="H145" s="70"/>
      <c r="I145" s="70"/>
    </row>
    <row r="146" spans="1:9">
      <c r="A146" s="70"/>
      <c r="B146" s="70"/>
      <c r="C146" s="70"/>
      <c r="D146" s="485"/>
      <c r="E146" s="70"/>
      <c r="F146" s="70"/>
      <c r="G146" s="70"/>
      <c r="H146" s="70"/>
      <c r="I146" s="70"/>
    </row>
    <row r="147" spans="1:9">
      <c r="A147" s="70"/>
      <c r="B147" s="70"/>
      <c r="C147" s="70"/>
      <c r="D147" s="485"/>
      <c r="E147" s="70"/>
      <c r="F147" s="70"/>
      <c r="G147" s="70"/>
      <c r="H147" s="70"/>
      <c r="I147" s="70"/>
    </row>
  </sheetData>
  <sheetProtection selectLockedCells="1"/>
  <autoFilter ref="B8:I96"/>
  <mergeCells count="6">
    <mergeCell ref="A1:H1"/>
    <mergeCell ref="A2:H2"/>
    <mergeCell ref="A4:H4"/>
    <mergeCell ref="A7:A8"/>
    <mergeCell ref="D7:E7"/>
    <mergeCell ref="A6:H6"/>
  </mergeCells>
  <phoneticPr fontId="2" type="noConversion"/>
  <printOptions horizontalCentered="1"/>
  <pageMargins left="0" right="0" top="0.55118110236220474" bottom="0.39370078740157483" header="0.51181102362204722" footer="0.51181102362204722"/>
  <pageSetup paperSize="9" scale="60" orientation="portrait" r:id="rId1"/>
  <headerFooter alignWithMargins="0"/>
  <colBreaks count="1" manualBreakCount="1">
    <brk id="8" max="93" man="1"/>
  </colBreaks>
</worksheet>
</file>

<file path=xl/worksheets/sheet52.xml><?xml version="1.0" encoding="utf-8"?>
<worksheet xmlns="http://schemas.openxmlformats.org/spreadsheetml/2006/main" xmlns:r="http://schemas.openxmlformats.org/officeDocument/2006/relationships">
  <dimension ref="A1:O116"/>
  <sheetViews>
    <sheetView view="pageBreakPreview" topLeftCell="A34" zoomScaleSheetLayoutView="100" workbookViewId="0">
      <selection activeCell="H58" sqref="H58"/>
    </sheetView>
  </sheetViews>
  <sheetFormatPr defaultRowHeight="12.75"/>
  <cols>
    <col min="1" max="1" width="4.5703125" style="74" bestFit="1" customWidth="1"/>
    <col min="2" max="2" width="4.28515625" style="74" bestFit="1" customWidth="1"/>
    <col min="3" max="3" width="35.85546875" style="74" customWidth="1"/>
    <col min="4" max="4" width="8.28515625" style="74" customWidth="1"/>
    <col min="5" max="5" width="10.28515625" style="74" bestFit="1" customWidth="1"/>
    <col min="6" max="6" width="11.42578125" style="74" customWidth="1"/>
    <col min="7" max="7" width="13.140625" style="74" customWidth="1"/>
    <col min="8" max="8" width="9.140625" style="82"/>
    <col min="9" max="9" width="21.28515625" style="82" customWidth="1"/>
    <col min="10" max="16384" width="9.140625" style="82"/>
  </cols>
  <sheetData>
    <row r="1" spans="1:15" ht="33.75" customHeight="1">
      <c r="A1" s="988" t="s">
        <v>47</v>
      </c>
      <c r="B1" s="988"/>
      <c r="C1" s="988"/>
      <c r="D1" s="988"/>
      <c r="E1" s="988"/>
      <c r="F1" s="988"/>
      <c r="G1" s="988"/>
      <c r="H1" s="81"/>
      <c r="I1" s="81"/>
      <c r="J1" s="81"/>
      <c r="K1" s="81"/>
      <c r="L1" s="81"/>
      <c r="M1" s="81"/>
      <c r="N1" s="81"/>
      <c r="O1" s="81"/>
    </row>
    <row r="2" spans="1:15" ht="20.25" thickBot="1">
      <c r="A2" s="989" t="s">
        <v>48</v>
      </c>
      <c r="B2" s="989"/>
      <c r="C2" s="989"/>
      <c r="D2" s="989"/>
      <c r="E2" s="989"/>
      <c r="F2" s="989"/>
      <c r="G2" s="989"/>
      <c r="H2" s="81"/>
      <c r="I2" s="81"/>
      <c r="J2" s="81"/>
      <c r="K2" s="81"/>
      <c r="L2" s="81"/>
      <c r="M2" s="81"/>
      <c r="N2" s="81"/>
      <c r="O2" s="81"/>
    </row>
    <row r="3" spans="1:15">
      <c r="A3" s="762"/>
      <c r="B3" s="762"/>
      <c r="C3" s="997" t="s">
        <v>152</v>
      </c>
      <c r="D3" s="998"/>
      <c r="E3" s="998"/>
      <c r="F3" s="998"/>
      <c r="G3" s="999"/>
      <c r="H3" s="81"/>
      <c r="I3" s="81"/>
      <c r="J3" s="81"/>
      <c r="K3" s="81"/>
      <c r="L3" s="81"/>
      <c r="M3" s="81"/>
      <c r="N3" s="81"/>
      <c r="O3" s="81"/>
    </row>
    <row r="4" spans="1:15">
      <c r="A4" s="763"/>
      <c r="B4" s="763"/>
      <c r="C4" s="1000" t="s">
        <v>186</v>
      </c>
      <c r="D4" s="1001"/>
      <c r="E4" s="1001"/>
      <c r="F4" s="1001"/>
      <c r="G4" s="1002"/>
      <c r="H4" s="81"/>
      <c r="I4" s="81"/>
      <c r="J4" s="81"/>
      <c r="K4" s="81"/>
      <c r="L4" s="81"/>
      <c r="M4" s="81"/>
      <c r="N4" s="81"/>
      <c r="O4" s="81"/>
    </row>
    <row r="5" spans="1:15" ht="25.5">
      <c r="A5" s="82" t="s">
        <v>132</v>
      </c>
      <c r="B5" s="82" t="s">
        <v>133</v>
      </c>
      <c r="C5" s="765" t="s">
        <v>153</v>
      </c>
      <c r="D5" s="83" t="s">
        <v>154</v>
      </c>
      <c r="E5" s="84" t="s">
        <v>155</v>
      </c>
      <c r="F5" s="83" t="s">
        <v>156</v>
      </c>
      <c r="G5" s="766" t="s">
        <v>157</v>
      </c>
      <c r="H5" s="81"/>
      <c r="I5"/>
      <c r="J5"/>
      <c r="K5" s="81"/>
      <c r="L5" s="81"/>
      <c r="M5" s="81"/>
      <c r="N5" s="81"/>
      <c r="O5" s="81"/>
    </row>
    <row r="6" spans="1:15">
      <c r="A6" s="82"/>
      <c r="B6" s="82"/>
      <c r="C6" s="767" t="s">
        <v>173</v>
      </c>
      <c r="D6" s="85" t="s">
        <v>158</v>
      </c>
      <c r="E6" s="86" t="s">
        <v>582</v>
      </c>
      <c r="F6" s="87">
        <v>1</v>
      </c>
      <c r="G6" s="768" t="e">
        <f>F6*E6</f>
        <v>#VALUE!</v>
      </c>
      <c r="H6" s="81"/>
      <c r="I6">
        <f>17.36*220</f>
        <v>3819.2</v>
      </c>
      <c r="J6"/>
      <c r="K6" s="201"/>
      <c r="L6" s="81"/>
      <c r="M6" s="81"/>
      <c r="N6" s="81"/>
      <c r="O6" s="81"/>
    </row>
    <row r="7" spans="1:15">
      <c r="A7" s="82"/>
      <c r="B7" s="82"/>
      <c r="C7" s="767" t="s">
        <v>159</v>
      </c>
      <c r="D7" s="85" t="s">
        <v>160</v>
      </c>
      <c r="E7" s="88" t="s">
        <v>582</v>
      </c>
      <c r="F7" s="87">
        <v>120</v>
      </c>
      <c r="G7" s="768" t="e">
        <f>F7*E7</f>
        <v>#VALUE!</v>
      </c>
      <c r="H7" s="81"/>
      <c r="I7"/>
      <c r="J7"/>
      <c r="K7" s="201"/>
      <c r="L7" s="81"/>
      <c r="M7" s="81"/>
      <c r="N7" s="81"/>
      <c r="O7" s="81"/>
    </row>
    <row r="8" spans="1:15">
      <c r="A8" s="82"/>
      <c r="B8" s="82"/>
      <c r="C8" s="769" t="s">
        <v>161</v>
      </c>
      <c r="D8" s="85" t="s">
        <v>158</v>
      </c>
      <c r="E8" s="89">
        <v>0</v>
      </c>
      <c r="F8" s="87">
        <v>1</v>
      </c>
      <c r="G8" s="768">
        <f>F8*E8</f>
        <v>0</v>
      </c>
      <c r="H8" s="81"/>
      <c r="I8"/>
      <c r="J8"/>
      <c r="K8" s="201"/>
      <c r="L8" s="81"/>
      <c r="M8" s="81"/>
      <c r="N8" s="81"/>
      <c r="O8" s="81"/>
    </row>
    <row r="9" spans="1:15">
      <c r="A9" s="82"/>
      <c r="B9" s="82"/>
      <c r="C9" s="767"/>
      <c r="D9" s="90"/>
      <c r="E9" s="91"/>
      <c r="F9" s="92" t="s">
        <v>162</v>
      </c>
      <c r="G9" s="770" t="e">
        <f>SUM(G6:G8)</f>
        <v>#VALUE!</v>
      </c>
      <c r="H9" s="81"/>
      <c r="I9"/>
      <c r="J9" s="10"/>
      <c r="K9" s="201"/>
      <c r="L9" s="81"/>
      <c r="M9" s="81"/>
      <c r="N9" s="81"/>
      <c r="O9" s="81"/>
    </row>
    <row r="10" spans="1:15">
      <c r="A10" s="82"/>
      <c r="B10" s="82"/>
      <c r="C10" s="767"/>
      <c r="D10" s="90"/>
      <c r="E10" s="93"/>
      <c r="F10" s="94" t="s">
        <v>163</v>
      </c>
      <c r="G10" s="771">
        <v>24</v>
      </c>
      <c r="H10" s="81"/>
      <c r="I10"/>
      <c r="J10" s="10"/>
      <c r="K10" s="201"/>
      <c r="L10" s="81"/>
      <c r="M10" s="81"/>
      <c r="N10" s="81"/>
      <c r="O10" s="81"/>
    </row>
    <row r="11" spans="1:15">
      <c r="A11" s="82"/>
      <c r="B11" s="82"/>
      <c r="C11" s="772"/>
      <c r="D11" s="95"/>
      <c r="E11" s="96"/>
      <c r="F11" s="97" t="s">
        <v>164</v>
      </c>
      <c r="G11" s="773">
        <v>8</v>
      </c>
      <c r="H11" s="81"/>
      <c r="I11"/>
      <c r="J11" s="9"/>
      <c r="K11" s="201"/>
      <c r="L11" s="81"/>
      <c r="M11" s="81"/>
      <c r="N11" s="81"/>
      <c r="O11" s="81"/>
    </row>
    <row r="12" spans="1:15">
      <c r="A12" s="82"/>
      <c r="B12" s="82"/>
      <c r="C12" s="772"/>
      <c r="D12" s="95"/>
      <c r="E12" s="96"/>
      <c r="F12" s="98" t="s">
        <v>165</v>
      </c>
      <c r="G12" s="774" t="e">
        <f>ROUND(G9/(G10*G11),2)</f>
        <v>#VALUE!</v>
      </c>
      <c r="H12" s="81"/>
      <c r="I12"/>
      <c r="J12" s="9"/>
      <c r="K12" s="201"/>
      <c r="L12" s="81"/>
      <c r="M12" s="81"/>
      <c r="N12" s="81"/>
      <c r="O12" s="81"/>
    </row>
    <row r="13" spans="1:15">
      <c r="A13" s="101"/>
      <c r="B13" s="101"/>
      <c r="C13" s="775"/>
      <c r="D13" s="776"/>
      <c r="E13" s="776"/>
      <c r="F13" s="776"/>
      <c r="G13" s="777"/>
      <c r="H13" s="81"/>
      <c r="I13" s="81"/>
      <c r="J13" s="81"/>
      <c r="K13" s="81"/>
      <c r="L13" s="81"/>
      <c r="M13" s="81"/>
      <c r="N13" s="81"/>
      <c r="O13" s="81"/>
    </row>
    <row r="14" spans="1:15">
      <c r="A14" s="764"/>
      <c r="B14" s="764"/>
      <c r="C14" s="990" t="s">
        <v>174</v>
      </c>
      <c r="D14" s="991"/>
      <c r="E14" s="991"/>
      <c r="F14" s="991"/>
      <c r="G14" s="992"/>
      <c r="H14" s="81"/>
      <c r="I14" s="201"/>
      <c r="J14" s="81"/>
      <c r="K14" s="201"/>
      <c r="L14" s="81"/>
    </row>
    <row r="15" spans="1:15" ht="25.5">
      <c r="A15" s="64" t="s">
        <v>132</v>
      </c>
      <c r="B15" s="64" t="s">
        <v>133</v>
      </c>
      <c r="C15" s="778" t="s">
        <v>153</v>
      </c>
      <c r="D15" s="104" t="s">
        <v>154</v>
      </c>
      <c r="E15" s="84" t="s">
        <v>155</v>
      </c>
      <c r="F15" s="104" t="s">
        <v>166</v>
      </c>
      <c r="G15" s="779" t="s">
        <v>157</v>
      </c>
      <c r="H15" s="81"/>
      <c r="I15" s="81"/>
      <c r="J15" s="81"/>
      <c r="K15" s="81"/>
      <c r="L15" s="81"/>
    </row>
    <row r="16" spans="1:15">
      <c r="A16" s="64"/>
      <c r="B16" s="64"/>
      <c r="C16" s="780" t="s">
        <v>175</v>
      </c>
      <c r="D16" s="105" t="s">
        <v>167</v>
      </c>
      <c r="E16" s="86" t="s">
        <v>582</v>
      </c>
      <c r="F16" s="106">
        <v>1</v>
      </c>
      <c r="G16" s="781" t="e">
        <f>F16*E16</f>
        <v>#VALUE!</v>
      </c>
      <c r="H16" s="81"/>
      <c r="I16" s="201"/>
      <c r="J16" s="201"/>
      <c r="K16" s="81"/>
      <c r="L16" s="81"/>
    </row>
    <row r="17" spans="1:13">
      <c r="A17" s="64"/>
      <c r="B17" s="64"/>
      <c r="C17" s="780" t="s">
        <v>176</v>
      </c>
      <c r="D17" s="105" t="s">
        <v>167</v>
      </c>
      <c r="E17" s="88" t="s">
        <v>582</v>
      </c>
      <c r="F17" s="106">
        <v>1</v>
      </c>
      <c r="G17" s="781" t="e">
        <f>F17*E17</f>
        <v>#VALUE!</v>
      </c>
      <c r="H17" s="81"/>
      <c r="I17" s="201"/>
      <c r="J17" s="201"/>
      <c r="K17" s="81"/>
      <c r="L17" s="81"/>
    </row>
    <row r="18" spans="1:13">
      <c r="A18" s="64"/>
      <c r="B18" s="64"/>
      <c r="C18" s="782" t="s">
        <v>177</v>
      </c>
      <c r="D18" s="105" t="s">
        <v>167</v>
      </c>
      <c r="E18" s="88" t="s">
        <v>582</v>
      </c>
      <c r="F18" s="106">
        <v>1</v>
      </c>
      <c r="G18" s="781" t="e">
        <f>F18*E18</f>
        <v>#VALUE!</v>
      </c>
      <c r="H18" s="81"/>
      <c r="I18" s="201"/>
      <c r="J18" s="201"/>
      <c r="K18" s="202"/>
      <c r="L18" s="81"/>
      <c r="M18" s="203"/>
    </row>
    <row r="19" spans="1:13">
      <c r="A19" s="64"/>
      <c r="B19" s="64"/>
      <c r="C19" s="780" t="s">
        <v>178</v>
      </c>
      <c r="D19" s="107" t="s">
        <v>158</v>
      </c>
      <c r="E19" s="99">
        <v>0</v>
      </c>
      <c r="F19" s="106"/>
      <c r="G19" s="781">
        <f>F19*E19</f>
        <v>0</v>
      </c>
      <c r="H19" s="81"/>
      <c r="I19" s="201"/>
      <c r="J19" s="201"/>
      <c r="K19" s="81"/>
      <c r="L19" s="204"/>
    </row>
    <row r="20" spans="1:13">
      <c r="A20" s="64"/>
      <c r="B20" s="64"/>
      <c r="C20" s="782"/>
      <c r="D20" s="108"/>
      <c r="E20" s="996" t="s">
        <v>168</v>
      </c>
      <c r="F20" s="987"/>
      <c r="G20" s="783" t="e">
        <f>SUM(G16:G19)</f>
        <v>#VALUE!</v>
      </c>
      <c r="H20" s="81"/>
      <c r="I20" s="81"/>
      <c r="J20" s="81"/>
      <c r="K20" s="81"/>
      <c r="L20" s="81"/>
    </row>
    <row r="21" spans="1:13">
      <c r="A21" s="64"/>
      <c r="B21" s="64"/>
      <c r="C21" s="780" t="s">
        <v>179</v>
      </c>
      <c r="D21" s="105"/>
      <c r="E21" s="109">
        <v>0.1</v>
      </c>
      <c r="F21" s="110"/>
      <c r="G21" s="783" t="e">
        <f>G20*E21</f>
        <v>#VALUE!</v>
      </c>
      <c r="H21" s="81"/>
      <c r="I21" s="81"/>
      <c r="J21" s="81"/>
      <c r="K21" s="81"/>
      <c r="L21" s="81"/>
    </row>
    <row r="22" spans="1:13">
      <c r="A22" s="64"/>
      <c r="B22" s="64"/>
      <c r="C22" s="780"/>
      <c r="D22" s="108"/>
      <c r="E22" s="111"/>
      <c r="F22" s="515" t="s">
        <v>109</v>
      </c>
      <c r="G22" s="784" t="e">
        <f>G20+G21</f>
        <v>#VALUE!</v>
      </c>
      <c r="H22" s="81"/>
      <c r="I22" s="81"/>
      <c r="J22" s="81"/>
      <c r="K22" s="81"/>
      <c r="L22" s="81"/>
    </row>
    <row r="23" spans="1:13">
      <c r="A23" s="64"/>
      <c r="B23" s="64"/>
      <c r="C23" s="782"/>
      <c r="D23" s="112"/>
      <c r="E23" s="96"/>
      <c r="F23" s="113" t="s">
        <v>169</v>
      </c>
      <c r="G23" s="785">
        <v>24</v>
      </c>
      <c r="H23" s="81"/>
      <c r="I23" s="81"/>
      <c r="J23" s="81"/>
      <c r="K23" s="81"/>
      <c r="L23" s="81"/>
    </row>
    <row r="24" spans="1:13">
      <c r="A24" s="64"/>
      <c r="B24" s="64"/>
      <c r="C24" s="786" t="s">
        <v>170</v>
      </c>
      <c r="D24" s="114">
        <v>24</v>
      </c>
      <c r="E24" s="115">
        <v>8</v>
      </c>
      <c r="F24" s="116" t="s">
        <v>171</v>
      </c>
      <c r="G24" s="787">
        <f>D24*E24</f>
        <v>192</v>
      </c>
      <c r="H24" s="81"/>
      <c r="I24" s="81"/>
      <c r="J24" s="81"/>
      <c r="K24" s="81"/>
      <c r="L24" s="81"/>
    </row>
    <row r="25" spans="1:13">
      <c r="A25" s="64"/>
      <c r="B25" s="64"/>
      <c r="C25" s="788"/>
      <c r="D25" s="117"/>
      <c r="E25" s="100"/>
      <c r="F25" s="118" t="s">
        <v>172</v>
      </c>
      <c r="G25" s="789" t="e">
        <f>ROUND(G22/(G23*G24),2)</f>
        <v>#VALUE!</v>
      </c>
      <c r="H25" s="81"/>
      <c r="I25" s="81"/>
      <c r="J25" s="81"/>
      <c r="K25" s="81"/>
      <c r="L25" s="81"/>
    </row>
    <row r="26" spans="1:13">
      <c r="C26" s="790"/>
      <c r="D26" s="791"/>
      <c r="E26" s="791"/>
      <c r="F26" s="791"/>
      <c r="G26" s="792"/>
      <c r="H26" s="81"/>
      <c r="I26" s="81"/>
      <c r="J26" s="81"/>
      <c r="K26" s="81"/>
      <c r="L26" s="81"/>
    </row>
    <row r="27" spans="1:13">
      <c r="A27" s="764"/>
      <c r="B27" s="764"/>
      <c r="C27" s="990" t="s">
        <v>180</v>
      </c>
      <c r="D27" s="991"/>
      <c r="E27" s="991"/>
      <c r="F27" s="991"/>
      <c r="G27" s="992"/>
      <c r="H27" s="81"/>
      <c r="I27" s="81"/>
      <c r="J27" s="81"/>
      <c r="K27" s="81"/>
      <c r="L27" s="81"/>
    </row>
    <row r="28" spans="1:13" ht="25.5">
      <c r="A28" s="64" t="s">
        <v>132</v>
      </c>
      <c r="B28" s="64" t="s">
        <v>133</v>
      </c>
      <c r="C28" s="778" t="s">
        <v>153</v>
      </c>
      <c r="D28" s="104" t="s">
        <v>154</v>
      </c>
      <c r="E28" s="84" t="s">
        <v>155</v>
      </c>
      <c r="F28" s="104" t="s">
        <v>166</v>
      </c>
      <c r="G28" s="779" t="s">
        <v>157</v>
      </c>
      <c r="H28" s="81"/>
      <c r="I28" s="81"/>
      <c r="J28" s="81"/>
      <c r="K28" s="81"/>
      <c r="L28" s="81"/>
    </row>
    <row r="29" spans="1:13" ht="25.5">
      <c r="A29" s="64"/>
      <c r="B29" s="64"/>
      <c r="C29" s="793" t="s">
        <v>181</v>
      </c>
      <c r="D29" s="107" t="s">
        <v>182</v>
      </c>
      <c r="E29" s="217" t="s">
        <v>582</v>
      </c>
      <c r="F29" s="106">
        <v>1</v>
      </c>
      <c r="G29" s="781" t="e">
        <f>F29*E29</f>
        <v>#VALUE!</v>
      </c>
      <c r="H29" s="81"/>
      <c r="I29" s="81"/>
      <c r="J29" s="81"/>
      <c r="K29" s="81"/>
      <c r="L29" s="81"/>
    </row>
    <row r="30" spans="1:13">
      <c r="A30" s="64"/>
      <c r="B30" s="64"/>
      <c r="C30" s="794"/>
      <c r="D30" s="795"/>
      <c r="E30" s="795"/>
      <c r="F30" s="795"/>
      <c r="G30" s="796"/>
      <c r="H30" s="81"/>
      <c r="I30" s="81"/>
      <c r="J30" s="81"/>
      <c r="K30" s="81"/>
      <c r="L30" s="81"/>
    </row>
    <row r="31" spans="1:13">
      <c r="A31" s="64"/>
      <c r="B31" s="64"/>
      <c r="C31" s="794"/>
      <c r="D31" s="795"/>
      <c r="E31" s="987" t="s">
        <v>39</v>
      </c>
      <c r="F31" s="987"/>
      <c r="G31" s="783" t="e">
        <f>SUM(G29:G30)</f>
        <v>#VALUE!</v>
      </c>
      <c r="H31" s="81"/>
      <c r="I31" s="81"/>
      <c r="J31" s="81"/>
      <c r="K31" s="81"/>
      <c r="L31" s="81"/>
    </row>
    <row r="32" spans="1:13">
      <c r="A32" s="64"/>
      <c r="B32" s="64"/>
      <c r="C32" s="794"/>
      <c r="D32" s="108"/>
      <c r="E32" s="93"/>
      <c r="F32" s="119" t="s">
        <v>183</v>
      </c>
      <c r="G32" s="797">
        <v>5</v>
      </c>
      <c r="H32" s="81"/>
      <c r="I32" s="81"/>
      <c r="J32" s="81"/>
      <c r="K32" s="81"/>
      <c r="L32" s="81"/>
    </row>
    <row r="33" spans="1:12">
      <c r="A33" s="64"/>
      <c r="B33" s="64"/>
      <c r="C33" s="794"/>
      <c r="D33" s="112"/>
      <c r="E33" s="96"/>
      <c r="F33" s="118" t="s">
        <v>184</v>
      </c>
      <c r="G33" s="798" t="e">
        <f>G31/G32</f>
        <v>#VALUE!</v>
      </c>
      <c r="H33" s="81"/>
      <c r="I33" s="81"/>
      <c r="J33" s="81"/>
      <c r="K33" s="81"/>
      <c r="L33" s="81"/>
    </row>
    <row r="34" spans="1:12">
      <c r="C34" s="790"/>
      <c r="D34" s="791"/>
      <c r="E34" s="791"/>
      <c r="F34" s="791"/>
      <c r="G34" s="792"/>
      <c r="H34" s="81"/>
      <c r="I34" s="81"/>
      <c r="J34" s="81"/>
      <c r="K34" s="81"/>
      <c r="L34" s="81"/>
    </row>
    <row r="35" spans="1:12">
      <c r="A35" s="764"/>
      <c r="B35" s="764"/>
      <c r="C35" s="990" t="s">
        <v>215</v>
      </c>
      <c r="D35" s="991"/>
      <c r="E35" s="991"/>
      <c r="F35" s="991"/>
      <c r="G35" s="992"/>
      <c r="H35" s="81"/>
      <c r="I35" s="81"/>
      <c r="J35" s="81"/>
      <c r="K35" s="81"/>
      <c r="L35" s="81"/>
    </row>
    <row r="36" spans="1:12" ht="25.5">
      <c r="A36" s="64" t="s">
        <v>132</v>
      </c>
      <c r="B36" s="64" t="s">
        <v>133</v>
      </c>
      <c r="C36" s="778" t="s">
        <v>153</v>
      </c>
      <c r="D36" s="104" t="s">
        <v>154</v>
      </c>
      <c r="E36" s="174" t="s">
        <v>155</v>
      </c>
      <c r="F36" s="104" t="s">
        <v>156</v>
      </c>
      <c r="G36" s="779" t="s">
        <v>157</v>
      </c>
    </row>
    <row r="37" spans="1:12">
      <c r="A37" s="64"/>
      <c r="B37" s="64"/>
      <c r="C37" s="782" t="s">
        <v>216</v>
      </c>
      <c r="D37" s="105" t="s">
        <v>158</v>
      </c>
      <c r="E37" s="175" t="s">
        <v>582</v>
      </c>
      <c r="F37" s="106">
        <v>1</v>
      </c>
      <c r="G37" s="781" t="e">
        <f>F37*E37</f>
        <v>#VALUE!</v>
      </c>
      <c r="H37" s="504"/>
    </row>
    <row r="38" spans="1:12">
      <c r="A38" s="64"/>
      <c r="B38" s="64"/>
      <c r="C38" s="782" t="s">
        <v>159</v>
      </c>
      <c r="D38" s="105" t="s">
        <v>160</v>
      </c>
      <c r="E38" s="176" t="s">
        <v>582</v>
      </c>
      <c r="F38" s="106">
        <v>60</v>
      </c>
      <c r="G38" s="781" t="e">
        <f>F38*E38</f>
        <v>#VALUE!</v>
      </c>
    </row>
    <row r="39" spans="1:12">
      <c r="A39" s="64"/>
      <c r="B39" s="64"/>
      <c r="C39" s="799" t="s">
        <v>217</v>
      </c>
      <c r="D39" s="105" t="s">
        <v>158</v>
      </c>
      <c r="E39" s="177">
        <v>0</v>
      </c>
      <c r="F39" s="106">
        <v>1</v>
      </c>
      <c r="G39" s="781">
        <f>F39*E39</f>
        <v>0</v>
      </c>
    </row>
    <row r="40" spans="1:12">
      <c r="A40" s="64"/>
      <c r="B40" s="64"/>
      <c r="C40" s="782"/>
      <c r="D40" s="108"/>
      <c r="E40" s="178"/>
      <c r="F40" s="119" t="s">
        <v>162</v>
      </c>
      <c r="G40" s="784" t="e">
        <f>SUM(G37:G39)</f>
        <v>#VALUE!</v>
      </c>
    </row>
    <row r="41" spans="1:12">
      <c r="A41" s="64"/>
      <c r="B41" s="64"/>
      <c r="C41" s="782"/>
      <c r="D41" s="108"/>
      <c r="E41" s="179"/>
      <c r="F41" s="180" t="s">
        <v>163</v>
      </c>
      <c r="G41" s="800">
        <v>24</v>
      </c>
    </row>
    <row r="42" spans="1:12">
      <c r="A42" s="64"/>
      <c r="B42" s="64"/>
      <c r="C42" s="788"/>
      <c r="D42" s="112"/>
      <c r="E42" s="181"/>
      <c r="F42" s="182" t="s">
        <v>164</v>
      </c>
      <c r="G42" s="801">
        <v>8</v>
      </c>
    </row>
    <row r="43" spans="1:12">
      <c r="A43" s="64"/>
      <c r="B43" s="64"/>
      <c r="C43" s="802"/>
      <c r="D43" s="170"/>
      <c r="E43" s="183"/>
      <c r="F43" s="184" t="s">
        <v>165</v>
      </c>
      <c r="G43" s="803" t="e">
        <f>ROUND(G40/(G41*G42),2)</f>
        <v>#VALUE!</v>
      </c>
    </row>
    <row r="44" spans="1:12">
      <c r="C44" s="790"/>
      <c r="D44" s="791"/>
      <c r="E44" s="791"/>
      <c r="F44" s="791"/>
      <c r="G44" s="792"/>
    </row>
    <row r="45" spans="1:12">
      <c r="A45" s="764"/>
      <c r="B45" s="764"/>
      <c r="C45" s="990" t="s">
        <v>559</v>
      </c>
      <c r="D45" s="991"/>
      <c r="E45" s="991"/>
      <c r="F45" s="991"/>
      <c r="G45" s="992"/>
    </row>
    <row r="46" spans="1:12" ht="25.5">
      <c r="A46" s="64" t="s">
        <v>132</v>
      </c>
      <c r="B46" s="64" t="s">
        <v>133</v>
      </c>
      <c r="C46" s="778" t="s">
        <v>153</v>
      </c>
      <c r="D46" s="104" t="s">
        <v>154</v>
      </c>
      <c r="E46" s="304" t="s">
        <v>155</v>
      </c>
      <c r="F46" s="104" t="s">
        <v>156</v>
      </c>
      <c r="G46" s="779" t="s">
        <v>157</v>
      </c>
    </row>
    <row r="47" spans="1:12">
      <c r="A47" s="64"/>
      <c r="B47" s="64"/>
      <c r="C47" s="767" t="s">
        <v>173</v>
      </c>
      <c r="D47" s="105" t="s">
        <v>158</v>
      </c>
      <c r="E47" s="86" t="s">
        <v>582</v>
      </c>
      <c r="F47" s="106">
        <v>1</v>
      </c>
      <c r="G47" s="781" t="e">
        <f>F47*E47</f>
        <v>#VALUE!</v>
      </c>
    </row>
    <row r="48" spans="1:12">
      <c r="A48" s="64"/>
      <c r="B48" s="64"/>
      <c r="C48" s="782" t="s">
        <v>159</v>
      </c>
      <c r="D48" s="105" t="s">
        <v>160</v>
      </c>
      <c r="E48" s="306" t="s">
        <v>582</v>
      </c>
      <c r="F48" s="106">
        <v>240</v>
      </c>
      <c r="G48" s="781" t="e">
        <f>F48*E48</f>
        <v>#VALUE!</v>
      </c>
    </row>
    <row r="49" spans="1:7">
      <c r="A49" s="64"/>
      <c r="B49" s="64"/>
      <c r="C49" s="799" t="s">
        <v>161</v>
      </c>
      <c r="D49" s="105" t="s">
        <v>158</v>
      </c>
      <c r="E49" s="307">
        <v>0</v>
      </c>
      <c r="F49" s="106">
        <v>1</v>
      </c>
      <c r="G49" s="781">
        <f>F49*E49</f>
        <v>0</v>
      </c>
    </row>
    <row r="50" spans="1:7">
      <c r="A50" s="64"/>
      <c r="B50" s="64"/>
      <c r="C50" s="782"/>
      <c r="D50" s="108"/>
      <c r="E50" s="308"/>
      <c r="F50" s="119" t="s">
        <v>162</v>
      </c>
      <c r="G50" s="784" t="e">
        <f>SUM(G47:G49)</f>
        <v>#VALUE!</v>
      </c>
    </row>
    <row r="51" spans="1:7">
      <c r="A51" s="64"/>
      <c r="B51" s="64"/>
      <c r="C51" s="782"/>
      <c r="D51" s="108"/>
      <c r="E51" s="309"/>
      <c r="F51" s="180" t="s">
        <v>163</v>
      </c>
      <c r="G51" s="804">
        <v>24</v>
      </c>
    </row>
    <row r="52" spans="1:7">
      <c r="A52" s="64"/>
      <c r="B52" s="64"/>
      <c r="C52" s="788"/>
      <c r="D52" s="112"/>
      <c r="E52" s="310"/>
      <c r="F52" s="182" t="s">
        <v>164</v>
      </c>
      <c r="G52" s="805">
        <v>8</v>
      </c>
    </row>
    <row r="53" spans="1:7" ht="13.5" thickBot="1">
      <c r="A53" s="64"/>
      <c r="B53" s="64"/>
      <c r="C53" s="806"/>
      <c r="D53" s="807"/>
      <c r="E53" s="808"/>
      <c r="F53" s="809" t="s">
        <v>165</v>
      </c>
      <c r="G53" s="810" t="e">
        <f>ROUND(G50/(G51*G52),2)</f>
        <v>#VALUE!</v>
      </c>
    </row>
    <row r="54" spans="1:7" ht="24.75">
      <c r="A54" s="988" t="s">
        <v>47</v>
      </c>
      <c r="B54" s="988"/>
      <c r="C54" s="988"/>
      <c r="D54" s="988"/>
      <c r="E54" s="988"/>
      <c r="F54" s="988"/>
      <c r="G54" s="988"/>
    </row>
    <row r="55" spans="1:7" ht="20.25" thickBot="1">
      <c r="A55" s="989" t="s">
        <v>48</v>
      </c>
      <c r="B55" s="989"/>
      <c r="C55" s="989"/>
      <c r="D55" s="989"/>
      <c r="E55" s="989"/>
      <c r="F55" s="989"/>
      <c r="G55" s="989"/>
    </row>
    <row r="56" spans="1:7">
      <c r="A56" s="764"/>
      <c r="B56" s="764"/>
      <c r="C56" s="993" t="s">
        <v>344</v>
      </c>
      <c r="D56" s="994"/>
      <c r="E56" s="994"/>
      <c r="F56" s="994"/>
      <c r="G56" s="995"/>
    </row>
    <row r="57" spans="1:7" ht="25.5">
      <c r="A57" s="64" t="s">
        <v>132</v>
      </c>
      <c r="B57" s="64" t="s">
        <v>133</v>
      </c>
      <c r="C57" s="778" t="s">
        <v>153</v>
      </c>
      <c r="D57" s="104" t="s">
        <v>154</v>
      </c>
      <c r="E57" s="304" t="s">
        <v>155</v>
      </c>
      <c r="F57" s="104" t="s">
        <v>166</v>
      </c>
      <c r="G57" s="779" t="s">
        <v>157</v>
      </c>
    </row>
    <row r="58" spans="1:7">
      <c r="A58" s="64"/>
      <c r="B58" s="64"/>
      <c r="C58" s="811" t="s">
        <v>344</v>
      </c>
      <c r="D58" s="105" t="s">
        <v>167</v>
      </c>
      <c r="E58" s="305" t="s">
        <v>582</v>
      </c>
      <c r="F58" s="106">
        <v>1</v>
      </c>
      <c r="G58" s="781" t="e">
        <f>F58*E58</f>
        <v>#VALUE!</v>
      </c>
    </row>
    <row r="59" spans="1:7">
      <c r="A59" s="64"/>
      <c r="B59" s="64"/>
      <c r="C59" s="811" t="s">
        <v>345</v>
      </c>
      <c r="D59" s="105" t="s">
        <v>167</v>
      </c>
      <c r="E59" s="306" t="s">
        <v>582</v>
      </c>
      <c r="F59" s="106">
        <v>1</v>
      </c>
      <c r="G59" s="781" t="e">
        <f>F59*E59</f>
        <v>#VALUE!</v>
      </c>
    </row>
    <row r="60" spans="1:7">
      <c r="A60" s="64"/>
      <c r="B60" s="64"/>
      <c r="C60" s="782"/>
      <c r="D60" s="105"/>
      <c r="E60" s="306"/>
      <c r="F60" s="106">
        <v>1</v>
      </c>
      <c r="G60" s="781">
        <f>F60*E60</f>
        <v>0</v>
      </c>
    </row>
    <row r="61" spans="1:7">
      <c r="A61" s="64"/>
      <c r="B61" s="64"/>
      <c r="C61" s="811" t="s">
        <v>178</v>
      </c>
      <c r="D61" s="311" t="s">
        <v>158</v>
      </c>
      <c r="E61" s="312" t="s">
        <v>582</v>
      </c>
      <c r="F61" s="106">
        <v>1</v>
      </c>
      <c r="G61" s="781" t="e">
        <f>F61*E61</f>
        <v>#VALUE!</v>
      </c>
    </row>
    <row r="62" spans="1:7">
      <c r="A62" s="64"/>
      <c r="B62" s="64"/>
      <c r="C62" s="782"/>
      <c r="D62" s="108"/>
      <c r="E62" s="996" t="s">
        <v>168</v>
      </c>
      <c r="F62" s="987"/>
      <c r="G62" s="783" t="e">
        <f>SUM(G58:G61)</f>
        <v>#VALUE!</v>
      </c>
    </row>
    <row r="63" spans="1:7">
      <c r="A63" s="64"/>
      <c r="B63" s="64"/>
      <c r="C63" s="811" t="s">
        <v>179</v>
      </c>
      <c r="D63" s="105"/>
      <c r="E63" s="109">
        <v>0.1</v>
      </c>
      <c r="F63" s="110"/>
      <c r="G63" s="783" t="e">
        <f>G62*E63</f>
        <v>#VALUE!</v>
      </c>
    </row>
    <row r="64" spans="1:7">
      <c r="A64" s="64"/>
      <c r="B64" s="64"/>
      <c r="C64" s="811"/>
      <c r="D64" s="108"/>
      <c r="E64" s="111"/>
      <c r="F64" s="515" t="s">
        <v>109</v>
      </c>
      <c r="G64" s="784" t="e">
        <f>G62+G63</f>
        <v>#VALUE!</v>
      </c>
    </row>
    <row r="65" spans="1:7">
      <c r="A65" s="64"/>
      <c r="B65" s="64"/>
      <c r="C65" s="782"/>
      <c r="D65" s="112"/>
      <c r="E65" s="310"/>
      <c r="F65" s="113" t="s">
        <v>169</v>
      </c>
      <c r="G65" s="785">
        <v>36</v>
      </c>
    </row>
    <row r="66" spans="1:7">
      <c r="A66" s="64"/>
      <c r="B66" s="64"/>
      <c r="C66" s="812" t="s">
        <v>170</v>
      </c>
      <c r="D66" s="114">
        <v>24</v>
      </c>
      <c r="E66" s="115">
        <v>8</v>
      </c>
      <c r="F66" s="116" t="s">
        <v>171</v>
      </c>
      <c r="G66" s="787">
        <f>D66*E66</f>
        <v>192</v>
      </c>
    </row>
    <row r="67" spans="1:7">
      <c r="A67" s="64"/>
      <c r="B67" s="64"/>
      <c r="C67" s="788"/>
      <c r="D67" s="117"/>
      <c r="E67" s="313"/>
      <c r="F67" s="118" t="s">
        <v>172</v>
      </c>
      <c r="G67" s="789" t="e">
        <f>ROUND(G64/(G65*G66),2)</f>
        <v>#VALUE!</v>
      </c>
    </row>
    <row r="68" spans="1:7">
      <c r="A68" s="64"/>
      <c r="B68" s="64"/>
      <c r="C68" s="794"/>
      <c r="D68" s="795"/>
      <c r="E68" s="795"/>
      <c r="F68" s="795"/>
      <c r="G68" s="796"/>
    </row>
    <row r="69" spans="1:7">
      <c r="A69" s="764"/>
      <c r="B69" s="764"/>
      <c r="C69" s="990" t="s">
        <v>365</v>
      </c>
      <c r="D69" s="991"/>
      <c r="E69" s="991"/>
      <c r="F69" s="991"/>
      <c r="G69" s="992"/>
    </row>
    <row r="70" spans="1:7" ht="25.5">
      <c r="A70" s="64" t="s">
        <v>132</v>
      </c>
      <c r="B70" s="64" t="s">
        <v>133</v>
      </c>
      <c r="C70" s="778" t="s">
        <v>153</v>
      </c>
      <c r="D70" s="104" t="s">
        <v>154</v>
      </c>
      <c r="E70" s="304" t="s">
        <v>155</v>
      </c>
      <c r="F70" s="104" t="s">
        <v>166</v>
      </c>
      <c r="G70" s="779" t="s">
        <v>157</v>
      </c>
    </row>
    <row r="71" spans="1:7" ht="25.5">
      <c r="A71" s="64"/>
      <c r="B71" s="64"/>
      <c r="C71" s="813" t="s">
        <v>346</v>
      </c>
      <c r="D71" s="311" t="s">
        <v>347</v>
      </c>
      <c r="E71" s="314" t="s">
        <v>582</v>
      </c>
      <c r="F71" s="106">
        <v>1</v>
      </c>
      <c r="G71" s="781" t="e">
        <f>F71*E71</f>
        <v>#VALUE!</v>
      </c>
    </row>
    <row r="72" spans="1:7">
      <c r="A72" s="64"/>
      <c r="B72" s="64"/>
      <c r="C72" s="811"/>
      <c r="D72" s="315"/>
      <c r="E72" s="316"/>
      <c r="F72" s="108"/>
      <c r="G72" s="781">
        <f>F72*E72</f>
        <v>0</v>
      </c>
    </row>
    <row r="73" spans="1:7">
      <c r="A73" s="64"/>
      <c r="B73" s="64"/>
      <c r="C73" s="782"/>
      <c r="D73" s="108"/>
      <c r="E73" s="987" t="s">
        <v>168</v>
      </c>
      <c r="F73" s="987"/>
      <c r="G73" s="783" t="e">
        <f>SUM(G71:G72)</f>
        <v>#VALUE!</v>
      </c>
    </row>
    <row r="74" spans="1:7">
      <c r="A74" s="64"/>
      <c r="B74" s="64"/>
      <c r="C74" s="782"/>
      <c r="D74" s="108"/>
      <c r="E74" s="309"/>
      <c r="F74" s="119" t="s">
        <v>348</v>
      </c>
      <c r="G74" s="797">
        <v>100</v>
      </c>
    </row>
    <row r="75" spans="1:7">
      <c r="A75" s="64"/>
      <c r="B75" s="64"/>
      <c r="C75" s="782"/>
      <c r="D75" s="112"/>
      <c r="E75" s="310"/>
      <c r="F75" s="118" t="s">
        <v>349</v>
      </c>
      <c r="G75" s="814" t="e">
        <f>G73/G74</f>
        <v>#VALUE!</v>
      </c>
    </row>
    <row r="76" spans="1:7">
      <c r="A76" s="64"/>
      <c r="B76" s="64"/>
      <c r="C76" s="811" t="s">
        <v>350</v>
      </c>
      <c r="D76" s="317" t="s">
        <v>351</v>
      </c>
      <c r="E76" s="310"/>
      <c r="F76" s="118"/>
      <c r="G76" s="815"/>
    </row>
    <row r="77" spans="1:7">
      <c r="A77" s="64"/>
      <c r="B77" s="64"/>
      <c r="C77" s="788"/>
      <c r="D77" s="112"/>
      <c r="E77" s="310"/>
      <c r="F77" s="118" t="s">
        <v>352</v>
      </c>
      <c r="G77" s="784" t="e">
        <f>ROUND(G73/G74,2)+G76</f>
        <v>#VALUE!</v>
      </c>
    </row>
    <row r="78" spans="1:7">
      <c r="A78" s="318"/>
      <c r="B78" s="318"/>
      <c r="C78" s="816"/>
      <c r="D78" s="817"/>
      <c r="E78" s="817"/>
      <c r="F78" s="817"/>
      <c r="G78" s="818"/>
    </row>
    <row r="79" spans="1:7">
      <c r="A79" s="764"/>
      <c r="B79" s="764"/>
      <c r="C79" s="990" t="s">
        <v>353</v>
      </c>
      <c r="D79" s="991"/>
      <c r="E79" s="991"/>
      <c r="F79" s="991"/>
      <c r="G79" s="992"/>
    </row>
    <row r="80" spans="1:7" ht="25.5">
      <c r="A80" s="64" t="s">
        <v>132</v>
      </c>
      <c r="B80" s="64" t="s">
        <v>133</v>
      </c>
      <c r="C80" s="778" t="s">
        <v>153</v>
      </c>
      <c r="D80" s="104" t="s">
        <v>154</v>
      </c>
      <c r="E80" s="304" t="s">
        <v>155</v>
      </c>
      <c r="F80" s="104" t="s">
        <v>166</v>
      </c>
      <c r="G80" s="779" t="s">
        <v>157</v>
      </c>
    </row>
    <row r="81" spans="1:7" ht="25.5">
      <c r="A81" s="64"/>
      <c r="B81" s="64"/>
      <c r="C81" s="813" t="s">
        <v>181</v>
      </c>
      <c r="D81" s="311" t="s">
        <v>182</v>
      </c>
      <c r="E81" s="314" t="s">
        <v>582</v>
      </c>
      <c r="F81" s="106">
        <v>1</v>
      </c>
      <c r="G81" s="781" t="e">
        <f>F81*E81</f>
        <v>#VALUE!</v>
      </c>
    </row>
    <row r="82" spans="1:7">
      <c r="A82" s="64"/>
      <c r="B82" s="64"/>
      <c r="C82" s="794"/>
      <c r="D82" s="795"/>
      <c r="E82" s="795"/>
      <c r="F82" s="795"/>
      <c r="G82" s="796"/>
    </row>
    <row r="83" spans="1:7">
      <c r="A83" s="64"/>
      <c r="B83" s="64"/>
      <c r="C83" s="794"/>
      <c r="D83" s="795"/>
      <c r="E83" s="987" t="s">
        <v>168</v>
      </c>
      <c r="F83" s="987"/>
      <c r="G83" s="783" t="e">
        <f>SUM(G81:G82)</f>
        <v>#VALUE!</v>
      </c>
    </row>
    <row r="84" spans="1:7">
      <c r="A84" s="64"/>
      <c r="B84" s="64"/>
      <c r="C84" s="794"/>
      <c r="D84" s="108"/>
      <c r="E84" s="309"/>
      <c r="F84" s="119" t="s">
        <v>354</v>
      </c>
      <c r="G84" s="797">
        <v>10</v>
      </c>
    </row>
    <row r="85" spans="1:7">
      <c r="A85" s="64"/>
      <c r="B85" s="64"/>
      <c r="C85" s="794"/>
      <c r="D85" s="112"/>
      <c r="E85" s="310"/>
      <c r="F85" s="118" t="s">
        <v>355</v>
      </c>
      <c r="G85" s="814" t="e">
        <f>G83/G84</f>
        <v>#VALUE!</v>
      </c>
    </row>
    <row r="86" spans="1:7">
      <c r="A86" s="64"/>
      <c r="B86" s="64"/>
      <c r="C86" s="794"/>
      <c r="D86" s="795"/>
      <c r="E86" s="795"/>
      <c r="F86" s="795"/>
      <c r="G86" s="796"/>
    </row>
    <row r="87" spans="1:7">
      <c r="A87" s="764" t="s">
        <v>356</v>
      </c>
      <c r="B87" s="764"/>
      <c r="C87" s="990" t="s">
        <v>356</v>
      </c>
      <c r="D87" s="991"/>
      <c r="E87" s="991"/>
      <c r="F87" s="991"/>
      <c r="G87" s="992"/>
    </row>
    <row r="88" spans="1:7" ht="25.5">
      <c r="A88" s="64" t="s">
        <v>132</v>
      </c>
      <c r="B88" s="64" t="s">
        <v>133</v>
      </c>
      <c r="C88" s="778" t="s">
        <v>153</v>
      </c>
      <c r="D88" s="104" t="s">
        <v>154</v>
      </c>
      <c r="E88" s="319" t="s">
        <v>155</v>
      </c>
      <c r="F88" s="104" t="s">
        <v>166</v>
      </c>
      <c r="G88" s="779" t="s">
        <v>157</v>
      </c>
    </row>
    <row r="89" spans="1:7">
      <c r="A89" s="64"/>
      <c r="B89" s="64"/>
      <c r="C89" s="794" t="s">
        <v>357</v>
      </c>
      <c r="D89" s="237" t="s">
        <v>12</v>
      </c>
      <c r="E89" s="320" t="str">
        <f>'Unit Mao_Obra'!E11</f>
        <v>XXX</v>
      </c>
      <c r="F89" s="108">
        <v>1</v>
      </c>
      <c r="G89" s="781" t="e">
        <f>F89*E89</f>
        <v>#VALUE!</v>
      </c>
    </row>
    <row r="90" spans="1:7">
      <c r="A90" s="64"/>
      <c r="B90" s="64"/>
      <c r="C90" s="794"/>
      <c r="D90" s="237"/>
      <c r="E90" s="795"/>
      <c r="F90" s="108"/>
      <c r="G90" s="781">
        <f>F90*E90</f>
        <v>0</v>
      </c>
    </row>
    <row r="91" spans="1:7">
      <c r="A91" s="64"/>
      <c r="B91" s="64"/>
      <c r="C91" s="794"/>
      <c r="D91" s="795"/>
      <c r="E91" s="987" t="s">
        <v>39</v>
      </c>
      <c r="F91" s="987"/>
      <c r="G91" s="784" t="e">
        <f>SUM(G89:G90)</f>
        <v>#VALUE!</v>
      </c>
    </row>
    <row r="92" spans="1:7">
      <c r="A92" s="64"/>
      <c r="B92" s="64"/>
      <c r="C92" s="794"/>
      <c r="D92" s="108"/>
      <c r="E92" s="309"/>
      <c r="F92" s="113" t="s">
        <v>358</v>
      </c>
      <c r="G92" s="819">
        <v>250</v>
      </c>
    </row>
    <row r="93" spans="1:7">
      <c r="A93" s="64"/>
      <c r="B93" s="64"/>
      <c r="C93" s="794"/>
      <c r="D93" s="108"/>
      <c r="E93" s="309"/>
      <c r="F93" s="113" t="s">
        <v>359</v>
      </c>
      <c r="G93" s="820">
        <v>16</v>
      </c>
    </row>
    <row r="94" spans="1:7">
      <c r="A94" s="64"/>
      <c r="B94" s="64"/>
      <c r="C94" s="821"/>
      <c r="D94" s="120"/>
      <c r="E94" s="120"/>
      <c r="F94" s="321" t="s">
        <v>360</v>
      </c>
      <c r="G94" s="822">
        <v>8</v>
      </c>
    </row>
    <row r="95" spans="1:7">
      <c r="A95" s="64"/>
      <c r="B95" s="64"/>
      <c r="C95" s="794"/>
      <c r="D95" s="112"/>
      <c r="E95" s="310"/>
      <c r="F95" s="118" t="s">
        <v>361</v>
      </c>
      <c r="G95" s="823" t="e">
        <f>G91/(G92*G93)*G94</f>
        <v>#VALUE!</v>
      </c>
    </row>
    <row r="96" spans="1:7">
      <c r="C96" s="790"/>
      <c r="D96" s="791"/>
      <c r="E96" s="791"/>
      <c r="F96" s="791"/>
      <c r="G96" s="792"/>
    </row>
    <row r="97" spans="1:7">
      <c r="A97" s="764"/>
      <c r="B97" s="764"/>
      <c r="C97" s="990" t="s">
        <v>370</v>
      </c>
      <c r="D97" s="991"/>
      <c r="E97" s="991"/>
      <c r="F97" s="991"/>
      <c r="G97" s="992"/>
    </row>
    <row r="98" spans="1:7" ht="25.5">
      <c r="A98" s="64" t="s">
        <v>132</v>
      </c>
      <c r="B98" s="64" t="s">
        <v>133</v>
      </c>
      <c r="C98" s="778" t="s">
        <v>153</v>
      </c>
      <c r="D98" s="104" t="s">
        <v>154</v>
      </c>
      <c r="E98" s="174" t="s">
        <v>155</v>
      </c>
      <c r="F98" s="104" t="s">
        <v>166</v>
      </c>
      <c r="G98" s="779" t="s">
        <v>157</v>
      </c>
    </row>
    <row r="99" spans="1:7">
      <c r="A99" s="64"/>
      <c r="B99" s="64"/>
      <c r="C99" s="811" t="s">
        <v>371</v>
      </c>
      <c r="D99" s="105" t="s">
        <v>167</v>
      </c>
      <c r="E99" s="175" t="s">
        <v>582</v>
      </c>
      <c r="F99" s="106">
        <v>1</v>
      </c>
      <c r="G99" s="781" t="e">
        <f>F99*E99</f>
        <v>#VALUE!</v>
      </c>
    </row>
    <row r="100" spans="1:7">
      <c r="A100" s="64"/>
      <c r="B100" s="64"/>
      <c r="C100" s="782"/>
      <c r="D100" s="105"/>
      <c r="E100" s="325">
        <v>0</v>
      </c>
      <c r="F100" s="106"/>
      <c r="G100" s="781">
        <f>F100*E100</f>
        <v>0</v>
      </c>
    </row>
    <row r="101" spans="1:7">
      <c r="A101" s="64"/>
      <c r="B101" s="64"/>
      <c r="C101" s="782"/>
      <c r="D101" s="108"/>
      <c r="E101" s="986" t="s">
        <v>168</v>
      </c>
      <c r="F101" s="987"/>
      <c r="G101" s="784" t="e">
        <f>SUM(G99:G100)</f>
        <v>#VALUE!</v>
      </c>
    </row>
    <row r="102" spans="1:7">
      <c r="A102" s="64"/>
      <c r="B102" s="64"/>
      <c r="C102" s="782"/>
      <c r="D102" s="112"/>
      <c r="E102" s="326"/>
      <c r="F102" s="113" t="s">
        <v>169</v>
      </c>
      <c r="G102" s="785">
        <v>6</v>
      </c>
    </row>
    <row r="103" spans="1:7">
      <c r="A103" s="64"/>
      <c r="B103" s="64"/>
      <c r="C103" s="812" t="s">
        <v>170</v>
      </c>
      <c r="D103" s="114">
        <v>24</v>
      </c>
      <c r="E103" s="115">
        <v>8</v>
      </c>
      <c r="F103" s="116" t="s">
        <v>171</v>
      </c>
      <c r="G103" s="787">
        <f>D103*E103</f>
        <v>192</v>
      </c>
    </row>
    <row r="104" spans="1:7" ht="13.5" thickBot="1">
      <c r="A104" s="64"/>
      <c r="B104" s="64"/>
      <c r="C104" s="806"/>
      <c r="D104" s="824"/>
      <c r="E104" s="825"/>
      <c r="F104" s="826" t="s">
        <v>172</v>
      </c>
      <c r="G104" s="827" t="e">
        <f>ROUND(G101/(G102*G103),2)</f>
        <v>#VALUE!</v>
      </c>
    </row>
    <row r="105" spans="1:7" ht="24.75">
      <c r="A105" s="988" t="s">
        <v>47</v>
      </c>
      <c r="B105" s="988"/>
      <c r="C105" s="988"/>
      <c r="D105" s="988"/>
      <c r="E105" s="988"/>
      <c r="F105" s="988"/>
      <c r="G105" s="988"/>
    </row>
    <row r="106" spans="1:7" ht="20.25" thickBot="1">
      <c r="A106" s="989" t="s">
        <v>48</v>
      </c>
      <c r="B106" s="989"/>
      <c r="C106" s="989"/>
      <c r="D106" s="989"/>
      <c r="E106" s="989"/>
      <c r="F106" s="989"/>
      <c r="G106" s="989"/>
    </row>
    <row r="107" spans="1:7">
      <c r="A107" s="764"/>
      <c r="B107" s="764"/>
      <c r="C107" s="993" t="s">
        <v>475</v>
      </c>
      <c r="D107" s="994"/>
      <c r="E107" s="994"/>
      <c r="F107" s="994"/>
      <c r="G107" s="995"/>
    </row>
    <row r="108" spans="1:7" ht="25.5">
      <c r="A108" s="64" t="s">
        <v>132</v>
      </c>
      <c r="B108" s="64" t="s">
        <v>133</v>
      </c>
      <c r="C108" s="778" t="s">
        <v>153</v>
      </c>
      <c r="D108" s="104" t="s">
        <v>154</v>
      </c>
      <c r="E108" s="304" t="s">
        <v>155</v>
      </c>
      <c r="F108" s="104" t="s">
        <v>166</v>
      </c>
      <c r="G108" s="779" t="s">
        <v>157</v>
      </c>
    </row>
    <row r="109" spans="1:7">
      <c r="A109" s="64"/>
      <c r="B109" s="64"/>
      <c r="C109" s="782" t="s">
        <v>476</v>
      </c>
      <c r="D109" s="105" t="s">
        <v>167</v>
      </c>
      <c r="E109" s="466" t="s">
        <v>582</v>
      </c>
      <c r="F109" s="106">
        <v>2</v>
      </c>
      <c r="G109" s="781" t="e">
        <f>F109*E109</f>
        <v>#VALUE!</v>
      </c>
    </row>
    <row r="110" spans="1:7">
      <c r="A110" s="64"/>
      <c r="B110" s="64"/>
      <c r="C110" s="782" t="s">
        <v>477</v>
      </c>
      <c r="D110" s="105" t="s">
        <v>167</v>
      </c>
      <c r="E110" s="467" t="s">
        <v>582</v>
      </c>
      <c r="F110" s="106">
        <v>2</v>
      </c>
      <c r="G110" s="781" t="e">
        <f>F110*E110</f>
        <v>#VALUE!</v>
      </c>
    </row>
    <row r="111" spans="1:7">
      <c r="A111" s="64"/>
      <c r="B111" s="64"/>
      <c r="C111" s="782" t="s">
        <v>478</v>
      </c>
      <c r="D111" s="105" t="s">
        <v>479</v>
      </c>
      <c r="E111" s="467" t="s">
        <v>582</v>
      </c>
      <c r="F111" s="106">
        <v>1</v>
      </c>
      <c r="G111" s="781" t="e">
        <f>F111*E111</f>
        <v>#VALUE!</v>
      </c>
    </row>
    <row r="112" spans="1:7">
      <c r="A112" s="64"/>
      <c r="B112" s="64"/>
      <c r="C112" s="782" t="s">
        <v>480</v>
      </c>
      <c r="D112" s="105" t="s">
        <v>167</v>
      </c>
      <c r="E112" s="467" t="s">
        <v>582</v>
      </c>
      <c r="F112" s="106">
        <v>1</v>
      </c>
      <c r="G112" s="781" t="e">
        <f>F112*E112</f>
        <v>#VALUE!</v>
      </c>
    </row>
    <row r="113" spans="1:7">
      <c r="A113" s="64"/>
      <c r="B113" s="64"/>
      <c r="C113" s="782"/>
      <c r="D113" s="108"/>
      <c r="E113" s="986" t="s">
        <v>168</v>
      </c>
      <c r="F113" s="987"/>
      <c r="G113" s="784" t="e">
        <f>SUM(G109:G112)</f>
        <v>#VALUE!</v>
      </c>
    </row>
    <row r="114" spans="1:7">
      <c r="A114" s="64"/>
      <c r="B114" s="64"/>
      <c r="C114" s="782"/>
      <c r="D114" s="112"/>
      <c r="E114" s="310"/>
      <c r="F114" s="113" t="s">
        <v>169</v>
      </c>
      <c r="G114" s="785">
        <v>4</v>
      </c>
    </row>
    <row r="115" spans="1:7">
      <c r="A115" s="64"/>
      <c r="B115" s="64"/>
      <c r="C115" s="812" t="s">
        <v>170</v>
      </c>
      <c r="D115" s="114">
        <v>24</v>
      </c>
      <c r="E115" s="115">
        <v>8</v>
      </c>
      <c r="F115" s="116" t="s">
        <v>171</v>
      </c>
      <c r="G115" s="787">
        <f>D115*E115</f>
        <v>192</v>
      </c>
    </row>
    <row r="116" spans="1:7" ht="13.5" thickBot="1">
      <c r="A116" s="64"/>
      <c r="B116" s="64"/>
      <c r="C116" s="806"/>
      <c r="D116" s="824"/>
      <c r="E116" s="828"/>
      <c r="F116" s="826" t="s">
        <v>172</v>
      </c>
      <c r="G116" s="827" t="e">
        <f>ROUND(G113/(G114*G115),2)</f>
        <v>#VALUE!</v>
      </c>
    </row>
  </sheetData>
  <sheetProtection selectLockedCells="1"/>
  <mergeCells count="26">
    <mergeCell ref="C87:G87"/>
    <mergeCell ref="C97:G97"/>
    <mergeCell ref="C107:G107"/>
    <mergeCell ref="A1:G1"/>
    <mergeCell ref="A2:G2"/>
    <mergeCell ref="C3:G3"/>
    <mergeCell ref="C4:G4"/>
    <mergeCell ref="C14:G14"/>
    <mergeCell ref="E20:F20"/>
    <mergeCell ref="C27:G27"/>
    <mergeCell ref="E113:F113"/>
    <mergeCell ref="E31:F31"/>
    <mergeCell ref="E83:F83"/>
    <mergeCell ref="E91:F91"/>
    <mergeCell ref="A105:G105"/>
    <mergeCell ref="A106:G106"/>
    <mergeCell ref="E101:F101"/>
    <mergeCell ref="C35:G35"/>
    <mergeCell ref="C45:G45"/>
    <mergeCell ref="C56:G56"/>
    <mergeCell ref="E73:F73"/>
    <mergeCell ref="A54:G54"/>
    <mergeCell ref="A55:G55"/>
    <mergeCell ref="E62:F62"/>
    <mergeCell ref="C69:G69"/>
    <mergeCell ref="C79:G79"/>
  </mergeCells>
  <phoneticPr fontId="0" type="noConversion"/>
  <printOptions horizontalCentered="1"/>
  <pageMargins left="0.43307086614173229" right="0.15748031496062992" top="0.55118110236220474" bottom="0.62992125984251968" header="0.27559055118110237" footer="0.35433070866141736"/>
  <pageSetup paperSize="9" scale="98" orientation="portrait" r:id="rId1"/>
  <headerFooter alignWithMargins="0">
    <oddFooter>&amp;CPag:&amp;P/&amp;N&amp;R/&amp;A</oddFooter>
  </headerFooter>
  <rowBreaks count="2" manualBreakCount="2">
    <brk id="53" max="6" man="1"/>
    <brk id="10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52</vt:i4>
      </vt:variant>
      <vt:variant>
        <vt:lpstr>Intervalos nomeados</vt:lpstr>
      </vt:variant>
      <vt:variant>
        <vt:i4>52</vt:i4>
      </vt:variant>
    </vt:vector>
  </HeadingPairs>
  <TitlesOfParts>
    <vt:vector size="104" baseType="lpstr">
      <vt:lpstr>Custo Final</vt:lpstr>
      <vt:lpstr>Prazo Serv Div </vt:lpstr>
      <vt:lpstr>Custo Serv Div</vt:lpstr>
      <vt:lpstr>Custo Cor Exi</vt:lpstr>
      <vt:lpstr>Custo Leit</vt:lpstr>
      <vt:lpstr>Custotal Serv Div</vt:lpstr>
      <vt:lpstr>Custotal Cort Exi</vt:lpstr>
      <vt:lpstr>Custotal Leit</vt:lpstr>
      <vt:lpstr>Inst Ref SMA s pav</vt:lpstr>
      <vt:lpstr>Inst Ref SMA Calç</vt:lpstr>
      <vt:lpstr>Inst Ref SMA Asf Calç</vt:lpstr>
      <vt:lpstr>Inst Ref Cav s pav</vt:lpstr>
      <vt:lpstr>Inst Ref Cav Calç</vt:lpstr>
      <vt:lpstr>Rem Ram Hid SMA</vt:lpstr>
      <vt:lpstr>Rem Ram Hid Cav</vt:lpstr>
      <vt:lpstr>Sub Hid em SMA </vt:lpstr>
      <vt:lpstr>Sub Hid em cav </vt:lpstr>
      <vt:lpstr>Inst Hid sem SMA</vt:lpstr>
      <vt:lpstr>Recomp piso parede</vt:lpstr>
      <vt:lpstr>Const Mureta</vt:lpstr>
      <vt:lpstr>Recomp Calçada</vt:lpstr>
      <vt:lpstr>Remanj Ramal</vt:lpstr>
      <vt:lpstr>Loc ram sem pav</vt:lpstr>
      <vt:lpstr>Loc ram calçada</vt:lpstr>
      <vt:lpstr>Conf Infr</vt:lpstr>
      <vt:lpstr>Retir vaz ramal</vt:lpstr>
      <vt:lpstr>Rev Cons</vt:lpstr>
      <vt:lpstr>Rev Cadastral</vt:lpstr>
      <vt:lpstr>Conf rota</vt:lpstr>
      <vt:lpstr>Recadast rota</vt:lpstr>
      <vt:lpstr>Afer Hdt</vt:lpstr>
      <vt:lpstr>Verif fal dagua</vt:lpstr>
      <vt:lpstr>Desobst Ram</vt:lpstr>
      <vt:lpstr>Conf Ramal Sup</vt:lpstr>
      <vt:lpstr>Visita</vt:lpstr>
      <vt:lpstr>Corte SMA</vt:lpstr>
      <vt:lpstr>Corte Agrav</vt:lpstr>
      <vt:lpstr>Relig SMA</vt:lpstr>
      <vt:lpstr>Relig Agrav</vt:lpstr>
      <vt:lpstr>Supr Sem Pav</vt:lpstr>
      <vt:lpstr>Supr Passeio</vt:lpstr>
      <vt:lpstr>Supr Asfalt</vt:lpstr>
      <vt:lpstr>Leitura</vt:lpstr>
      <vt:lpstr>Leitura Boletim</vt:lpstr>
      <vt:lpstr>Impressão sem leitura</vt:lpstr>
      <vt:lpstr>leitura sem impressão</vt:lpstr>
      <vt:lpstr>Impressão Escrit</vt:lpstr>
      <vt:lpstr>Confirm. Cadastral</vt:lpstr>
      <vt:lpstr>Unit Mao_Obra</vt:lpstr>
      <vt:lpstr>Encargos Mao_Obra</vt:lpstr>
      <vt:lpstr>Base de Preços</vt:lpstr>
      <vt:lpstr>Insumos</vt:lpstr>
      <vt:lpstr>'Afer Hdt'!Area_de_impressao</vt:lpstr>
      <vt:lpstr>'Base de Preços'!Area_de_impressao</vt:lpstr>
      <vt:lpstr>'Conf Infr'!Area_de_impressao</vt:lpstr>
      <vt:lpstr>'Conf Ramal Sup'!Area_de_impressao</vt:lpstr>
      <vt:lpstr>'Conf rota'!Area_de_impressao</vt:lpstr>
      <vt:lpstr>'Confirm. Cadastral'!Area_de_impressao</vt:lpstr>
      <vt:lpstr>'Const Mureta'!Area_de_impressao</vt:lpstr>
      <vt:lpstr>'Corte Agrav'!Area_de_impressao</vt:lpstr>
      <vt:lpstr>'Corte SMA'!Area_de_impressao</vt:lpstr>
      <vt:lpstr>'Custo Cor Exi'!Area_de_impressao</vt:lpstr>
      <vt:lpstr>'Custo Final'!Area_de_impressao</vt:lpstr>
      <vt:lpstr>'Custo Leit'!Area_de_impressao</vt:lpstr>
      <vt:lpstr>'Custo Serv Div'!Area_de_impressao</vt:lpstr>
      <vt:lpstr>'Custotal Cort Exi'!Area_de_impressao</vt:lpstr>
      <vt:lpstr>'Custotal Leit'!Area_de_impressao</vt:lpstr>
      <vt:lpstr>'Custotal Serv Div'!Area_de_impressao</vt:lpstr>
      <vt:lpstr>'Desobst Ram'!Area_de_impressao</vt:lpstr>
      <vt:lpstr>'Impressão Escrit'!Area_de_impressao</vt:lpstr>
      <vt:lpstr>'Impressão sem leitura'!Area_de_impressao</vt:lpstr>
      <vt:lpstr>'Inst Hid sem SMA'!Area_de_impressao</vt:lpstr>
      <vt:lpstr>'Inst Ref Cav Calç'!Area_de_impressao</vt:lpstr>
      <vt:lpstr>'Inst Ref Cav s pav'!Area_de_impressao</vt:lpstr>
      <vt:lpstr>'Inst Ref SMA Asf Calç'!Area_de_impressao</vt:lpstr>
      <vt:lpstr>'Inst Ref SMA Calç'!Area_de_impressao</vt:lpstr>
      <vt:lpstr>'Inst Ref SMA s pav'!Area_de_impressao</vt:lpstr>
      <vt:lpstr>Insumos!Area_de_impressao</vt:lpstr>
      <vt:lpstr>Leitura!Area_de_impressao</vt:lpstr>
      <vt:lpstr>'Leitura Boletim'!Area_de_impressao</vt:lpstr>
      <vt:lpstr>'leitura sem impressão'!Area_de_impressao</vt:lpstr>
      <vt:lpstr>'Loc ram calçada'!Area_de_impressao</vt:lpstr>
      <vt:lpstr>'Loc ram sem pav'!Area_de_impressao</vt:lpstr>
      <vt:lpstr>'Prazo Serv Div '!Area_de_impressao</vt:lpstr>
      <vt:lpstr>'Recadast rota'!Area_de_impressao</vt:lpstr>
      <vt:lpstr>'Recomp Calçada'!Area_de_impressao</vt:lpstr>
      <vt:lpstr>'Recomp piso parede'!Area_de_impressao</vt:lpstr>
      <vt:lpstr>'Relig Agrav'!Area_de_impressao</vt:lpstr>
      <vt:lpstr>'Relig SMA'!Area_de_impressao</vt:lpstr>
      <vt:lpstr>'Rem Ram Hid Cav'!Area_de_impressao</vt:lpstr>
      <vt:lpstr>'Rem Ram Hid SMA'!Area_de_impressao</vt:lpstr>
      <vt:lpstr>'Remanj Ramal'!Area_de_impressao</vt:lpstr>
      <vt:lpstr>'Retir vaz ramal'!Area_de_impressao</vt:lpstr>
      <vt:lpstr>'Rev Cadastral'!Area_de_impressao</vt:lpstr>
      <vt:lpstr>'Rev Cons'!Area_de_impressao</vt:lpstr>
      <vt:lpstr>'Sub Hid em cav '!Area_de_impressao</vt:lpstr>
      <vt:lpstr>'Sub Hid em SMA '!Area_de_impressao</vt:lpstr>
      <vt:lpstr>'Supr Asfalt'!Area_de_impressao</vt:lpstr>
      <vt:lpstr>'Supr Passeio'!Area_de_impressao</vt:lpstr>
      <vt:lpstr>'Supr Sem Pav'!Area_de_impressao</vt:lpstr>
      <vt:lpstr>'Unit Mao_Obra'!Area_de_impressao</vt:lpstr>
      <vt:lpstr>'Verif fal dagua'!Area_de_impressao</vt:lpstr>
      <vt:lpstr>Visita!Area_de_impressao</vt:lpstr>
      <vt:lpstr>TABPREÇOS</vt:lpstr>
    </vt:vector>
  </TitlesOfParts>
  <Company>COSANPA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ASSESSORIA DE PLANEJAMENTO DM</dc:creator>
  <cp:lastModifiedBy>George das Chagas Oliveira</cp:lastModifiedBy>
  <cp:lastPrinted>2017-10-20T13:20:44Z</cp:lastPrinted>
  <dcterms:created xsi:type="dcterms:W3CDTF">2009-12-15T11:22:53Z</dcterms:created>
  <dcterms:modified xsi:type="dcterms:W3CDTF">2020-06-04T12:31:40Z</dcterms:modified>
</cp:coreProperties>
</file>